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B2019\2019.06.26.-i FB\FB-2019.06.25-Beszámoló\Beszámoló FORMAZOTT 2019-12-31\"/>
    </mc:Choice>
  </mc:AlternateContent>
  <xr:revisionPtr revIDLastSave="0" documentId="13_ncr:1_{E3F5C502-AD4A-43D1-BC2F-F44D59AA39F4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EKM" sheetId="1" r:id="rId1"/>
    <sheet name="E" sheetId="2" r:id="rId2"/>
    <sheet name="mutatók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9" i="1" l="1"/>
  <c r="U111" i="2" l="1"/>
  <c r="U144" i="2" l="1"/>
  <c r="T144" i="2"/>
  <c r="S144" i="2"/>
  <c r="U131" i="2"/>
  <c r="T131" i="2"/>
  <c r="S131" i="2"/>
  <c r="U121" i="2"/>
  <c r="T121" i="2"/>
  <c r="S121" i="2"/>
  <c r="U116" i="2"/>
  <c r="T116" i="2"/>
  <c r="S116" i="2"/>
  <c r="T111" i="2"/>
  <c r="S111" i="2"/>
  <c r="U107" i="2"/>
  <c r="U100" i="2" s="1"/>
  <c r="T100" i="2"/>
  <c r="S107" i="2"/>
  <c r="S100" i="2" s="1"/>
  <c r="U71" i="2"/>
  <c r="T71" i="2"/>
  <c r="S71" i="2"/>
  <c r="U68" i="2"/>
  <c r="T68" i="2"/>
  <c r="S68" i="2"/>
  <c r="U61" i="2"/>
  <c r="T61" i="2"/>
  <c r="S61" i="2"/>
  <c r="U52" i="2"/>
  <c r="T52" i="2"/>
  <c r="S52" i="2"/>
  <c r="U45" i="2"/>
  <c r="T45" i="2"/>
  <c r="U33" i="2"/>
  <c r="T33" i="2"/>
  <c r="S33" i="2"/>
  <c r="U25" i="2"/>
  <c r="T25" i="2"/>
  <c r="S25" i="2"/>
  <c r="U17" i="2"/>
  <c r="T17" i="2"/>
  <c r="S17" i="2"/>
  <c r="T115" i="2" l="1"/>
  <c r="T148" i="2" s="1"/>
  <c r="T16" i="2"/>
  <c r="T44" i="2"/>
  <c r="U115" i="2"/>
  <c r="U148" i="2" s="1"/>
  <c r="F33" i="3" s="1"/>
  <c r="D28" i="3"/>
  <c r="F28" i="3"/>
  <c r="D77" i="3"/>
  <c r="D76" i="3"/>
  <c r="D68" i="3"/>
  <c r="D67" i="3"/>
  <c r="U44" i="2"/>
  <c r="F42" i="3" s="1"/>
  <c r="U16" i="2"/>
  <c r="S115" i="2"/>
  <c r="S44" i="2"/>
  <c r="S16" i="2"/>
  <c r="S75" i="2" s="1"/>
  <c r="D17" i="3" s="1"/>
  <c r="D38" i="3" l="1"/>
  <c r="D47" i="3"/>
  <c r="D42" i="3"/>
  <c r="T75" i="2"/>
  <c r="S148" i="2"/>
  <c r="D22" i="3" s="1"/>
  <c r="F47" i="3"/>
  <c r="D73" i="3"/>
  <c r="D72" i="3"/>
  <c r="F22" i="3"/>
  <c r="U75" i="2"/>
  <c r="F38" i="3"/>
  <c r="D12" i="3"/>
  <c r="D33" i="3" l="1"/>
  <c r="F17" i="3"/>
  <c r="F12" i="3"/>
  <c r="F191" i="3" l="1"/>
  <c r="F187" i="3"/>
  <c r="U59" i="1" l="1"/>
  <c r="V59" i="1"/>
  <c r="V34" i="1" l="1"/>
  <c r="T59" i="1"/>
  <c r="V19" i="1" l="1"/>
  <c r="V30" i="1"/>
  <c r="V49" i="1"/>
  <c r="T49" i="1"/>
  <c r="T60" i="1" s="1"/>
  <c r="T34" i="1"/>
  <c r="T19" i="1"/>
  <c r="T22" i="1"/>
  <c r="T30" i="1"/>
  <c r="U49" i="1"/>
  <c r="U60" i="1" s="1"/>
  <c r="U30" i="1"/>
  <c r="U22" i="1"/>
  <c r="U38" i="1" s="1"/>
  <c r="U61" i="1" l="1"/>
  <c r="V38" i="1"/>
  <c r="F52" i="3" s="1"/>
  <c r="V60" i="1"/>
  <c r="T38" i="1"/>
  <c r="U63" i="1" l="1"/>
  <c r="T61" i="1"/>
  <c r="D52" i="3"/>
  <c r="V61" i="1"/>
  <c r="F62" i="3" s="1"/>
  <c r="T63" i="1" l="1"/>
  <c r="D57" i="3"/>
  <c r="D62" i="3"/>
  <c r="V63" i="1"/>
  <c r="F57" i="3"/>
</calcChain>
</file>

<file path=xl/sharedStrings.xml><?xml version="1.0" encoding="utf-8"?>
<sst xmlns="http://schemas.openxmlformats.org/spreadsheetml/2006/main" count="980" uniqueCount="379">
  <si>
    <t>adatok E Ft-ban</t>
  </si>
  <si>
    <t>Tétel-</t>
  </si>
  <si>
    <t>A tétel megnevezése</t>
  </si>
  <si>
    <t>Előző év</t>
  </si>
  <si>
    <t>Előző év(ek)</t>
  </si>
  <si>
    <t>Tárgyév</t>
  </si>
  <si>
    <t>szám</t>
  </si>
  <si>
    <t>módosításai</t>
  </si>
  <si>
    <t>a</t>
  </si>
  <si>
    <t>b</t>
  </si>
  <si>
    <t>e</t>
  </si>
  <si>
    <t>d</t>
  </si>
  <si>
    <t>01.</t>
  </si>
  <si>
    <t>Belföldi értékesítés nettó árbevétele</t>
  </si>
  <si>
    <t>02.</t>
  </si>
  <si>
    <t>Export értésítés nettó árbevétele</t>
  </si>
  <si>
    <t>I.</t>
  </si>
  <si>
    <t>ÉRTÉKESITÉS NETTÓ ÁRBEVÉTELE</t>
  </si>
  <si>
    <t>(01+02)</t>
  </si>
  <si>
    <t>03.</t>
  </si>
  <si>
    <t>Saját termelésű készletek állományváltozása</t>
  </si>
  <si>
    <t>04.</t>
  </si>
  <si>
    <t>Saját előállítású eszközök aktivált értéke</t>
  </si>
  <si>
    <t>II.</t>
  </si>
  <si>
    <t>AKTIVÁLT SAJÁT TELJESÍTMÉNYEK ÉRTÉKE</t>
  </si>
  <si>
    <t>(±03+04)</t>
  </si>
  <si>
    <t>III.</t>
  </si>
  <si>
    <t>EGYÉB BEVÉTELEK</t>
  </si>
  <si>
    <t>ebből: visszaírt értékvesztés</t>
  </si>
  <si>
    <t>05.</t>
  </si>
  <si>
    <t>Anyagköltség</t>
  </si>
  <si>
    <t>06.</t>
  </si>
  <si>
    <t>Igénybe vett anyagjellegű szolgáltatások értéke</t>
  </si>
  <si>
    <t>07.</t>
  </si>
  <si>
    <t>Egyéb szolgáltatások értéke</t>
  </si>
  <si>
    <t>08.</t>
  </si>
  <si>
    <t>Eladott áruk beszerzési értéke</t>
  </si>
  <si>
    <t>09.</t>
  </si>
  <si>
    <t>Eladott (közvetített) szolgáltatások értéke</t>
  </si>
  <si>
    <t>IV.</t>
  </si>
  <si>
    <t>ANYAGJELLEGŰ RÁFORDÍTÁSOK</t>
  </si>
  <si>
    <t>(05+06+07+08+09)</t>
  </si>
  <si>
    <t>Bérköltség</t>
  </si>
  <si>
    <t>Személyi jellegű egyéb kifizetések</t>
  </si>
  <si>
    <t>Bérjárulékok</t>
  </si>
  <si>
    <t>V.</t>
  </si>
  <si>
    <t>SZEMÉLYI JELLEGŰ RÁFORDÍTÁSOK</t>
  </si>
  <si>
    <t>(10+11+12)</t>
  </si>
  <si>
    <t>VI.</t>
  </si>
  <si>
    <t>ÉRTÉKCSÖKKENÉSI LEÍRÁS</t>
  </si>
  <si>
    <t>VII.</t>
  </si>
  <si>
    <t>EGYÉB RÁFORDÍTÁSOK</t>
  </si>
  <si>
    <t xml:space="preserve"> </t>
  </si>
  <si>
    <t>ebből: értékvesztés</t>
  </si>
  <si>
    <t>A</t>
  </si>
  <si>
    <t>ÜZEMI (ÜZLETI) TEVÉKENYSÉG EREDMÉNYE</t>
  </si>
  <si>
    <t>(I±II+III-IV-V-VI-VII)</t>
  </si>
  <si>
    <t>13.</t>
  </si>
  <si>
    <t>Kapott (járó) osztalék és részesedés</t>
  </si>
  <si>
    <t>ebből: kapcsolt vállalkozástól kapott</t>
  </si>
  <si>
    <t>Részesedések értékesítésének árfolyamnyeresége</t>
  </si>
  <si>
    <t>Befektetett pénzügyi eszközök kamatai, árfolyamnyeresége</t>
  </si>
  <si>
    <t>Egyéb kapott (járó) kamatok és kamatjellegű bevételek</t>
  </si>
  <si>
    <t>Pénzügyi műveletek egyéb bevételei</t>
  </si>
  <si>
    <t>ebből: értékelési különbözet</t>
  </si>
  <si>
    <t>VIII.</t>
  </si>
  <si>
    <t>PÉNZÜGYI MŰVELETEK BEVÉTELEI</t>
  </si>
  <si>
    <t>(13+14+15+16+17)</t>
  </si>
  <si>
    <t>Befektetett pénzügyi eszközök árfolyamvesztesége</t>
  </si>
  <si>
    <t>ebből: kapcsolt vállalkozásnak adott</t>
  </si>
  <si>
    <t>Fizetendő kamatok és kamatjellegű ráfordítások</t>
  </si>
  <si>
    <t>Részesedések, értékpapírok, bankbetétek értékvesztése</t>
  </si>
  <si>
    <t>Pénzügyi műveletek egyéb ráfordításai</t>
  </si>
  <si>
    <t>IX.</t>
  </si>
  <si>
    <t>PÉNZÜGYI MŰVELETEK RÁFORDÍTÁSAI</t>
  </si>
  <si>
    <t>(18+19±20+21)</t>
  </si>
  <si>
    <t>B</t>
  </si>
  <si>
    <t>PÉNZÜGYI MŰVELETEK EREDMÉNYE</t>
  </si>
  <si>
    <t>(VIII-IX)</t>
  </si>
  <si>
    <t>C</t>
  </si>
  <si>
    <t>(±A±B)</t>
  </si>
  <si>
    <t>X.</t>
  </si>
  <si>
    <t>D</t>
  </si>
  <si>
    <t>ADÓZÁS ELŐTTI EREDMÉNY</t>
  </si>
  <si>
    <t>ADÓFIZETÉSI KÖTELEZETTSÉG</t>
  </si>
  <si>
    <t>ADÓZOTT EREDMÉNY</t>
  </si>
  <si>
    <t>Dátum:</t>
  </si>
  <si>
    <t>a vállalkozás vezetője</t>
  </si>
  <si>
    <t>(képviselője)</t>
  </si>
  <si>
    <t>Részesedésekből származó ráfordítások,  árf. veszteségek</t>
  </si>
  <si>
    <t>(±C-X)</t>
  </si>
  <si>
    <t>Pénzügyi, vagyoni helyzetet jellemző mutatók</t>
  </si>
  <si>
    <t>Befektetett eszközök aránya  =</t>
  </si>
  <si>
    <t>Befektetett eszközök x 100</t>
  </si>
  <si>
    <t>Összes eszköz</t>
  </si>
  <si>
    <t>A mutató értéke kifejezi, hogy a társaság összes eszközéből milyen hányadot tesznek ki a befektetett eszközök.</t>
  </si>
  <si>
    <t>Forgóeszközök aránya =</t>
  </si>
  <si>
    <t>Forgóeszközök+aktív időbeli elhatárolás x 100</t>
  </si>
  <si>
    <t>A mutató értéke kifejezi, hogy az összes eszközön belül milyen arányt képviselnek a forgóeszközök.</t>
  </si>
  <si>
    <t>Tőkeerősség (saját tőke aránya) =</t>
  </si>
  <si>
    <t>Saját tőke</t>
  </si>
  <si>
    <t>Mérleg főösszege</t>
  </si>
  <si>
    <t>A mutató értéke kifejezi, hogy a társaság eszközeit milyen arányban finanszírozza a saját tőke.</t>
  </si>
  <si>
    <t>Mérleg szerinti eredmény aránya a saját</t>
  </si>
  <si>
    <t>tőkéhez viszonyítva =</t>
  </si>
  <si>
    <t>Mérleg szerinti eredmény x 100</t>
  </si>
  <si>
    <t>A mutató értéke kifejezi, hogy a tárgyévben a saját tőke növededésében/csökkenésében milyen a hatása a mérleg szerinti eredménynek.</t>
  </si>
  <si>
    <t>Kötelezettségek aránya =</t>
  </si>
  <si>
    <t>Kötelezettségek x 100</t>
  </si>
  <si>
    <t>Mérleg főösszeg</t>
  </si>
  <si>
    <t>A mutató értéke kifejezi, hogy milyen a hosszú- és rövidlejáratú tartozások aránya.</t>
  </si>
  <si>
    <t>Befektetett eszközök fedezete =</t>
  </si>
  <si>
    <t>Saját tőke x 100</t>
  </si>
  <si>
    <t>Befektetett eszközök</t>
  </si>
  <si>
    <t>A mutató értéke kifejezi, hogy az összes befektetett eszközt milyen arányban finanszírozza a saját tőke.</t>
  </si>
  <si>
    <t>Forgótőke, saját tőke aránya =</t>
  </si>
  <si>
    <t>Forgótőke x100</t>
  </si>
  <si>
    <t>A mutató értéke kifejezi, hogy a rövid lejáratú kötelezettséggel csökkentett forgóeszközök (vagyis a nettó forgótőke), a saját tőke hány százalékára nyújt fedezetet.</t>
  </si>
  <si>
    <t>Likviditási gyorsráta =</t>
  </si>
  <si>
    <t xml:space="preserve">Forgóeszközök x 100            </t>
  </si>
  <si>
    <t>Rövid lejáratú kötelezettségek</t>
  </si>
  <si>
    <t>A mutató értéke kifejezi, hogy a forgóeszközök összege milyen százalékát fedezi a rövid távú kötelezettségnek.</t>
  </si>
  <si>
    <t>Árbevétel arányos űzleti eredmény =</t>
  </si>
  <si>
    <t>Üzemi(üzleti) tevékenység eredmény x 100</t>
  </si>
  <si>
    <t>Értékesítés nettó árbevétele</t>
  </si>
  <si>
    <t>A mutató értéke kifejezi, hogy milyen a társaság alaptevékenységének jövedelmezősége.</t>
  </si>
  <si>
    <t>Bevétel arányos adózás előtti eredmény =</t>
  </si>
  <si>
    <t>Adózás előtti eredmény x 100</t>
  </si>
  <si>
    <t>Összes árbevétel + összes bevétel</t>
  </si>
  <si>
    <t>A mutató értéke kifejezi, hogy mekkora a társaság adózás előtti eredményének az összes bevételhez viszonyított hányada.</t>
  </si>
  <si>
    <t>Eszköz arányos jövedelmezőség =</t>
  </si>
  <si>
    <t>Adózás előtti eredmény x100</t>
  </si>
  <si>
    <t>Eszközök összesen</t>
  </si>
  <si>
    <t>A mutató értéke kifejezi, hogy egységnyi lekötött eszköz mekkora adózás előtti eredményt hoz létre, vagyis az eszköz jövedelemtermelő képessségéről ad tájékoztatást.</t>
  </si>
  <si>
    <t>Követelések változása =</t>
  </si>
  <si>
    <t>Változás összege:</t>
  </si>
  <si>
    <t>Változás százalékos mértéke:</t>
  </si>
  <si>
    <t xml:space="preserve">Kötelezettségek változása = </t>
  </si>
  <si>
    <t>Pénzeszközök változása =</t>
  </si>
  <si>
    <t>Mutatók</t>
  </si>
  <si>
    <t>Sor-</t>
  </si>
  <si>
    <t>f</t>
  </si>
  <si>
    <t>BEFEKTETETT ESZKÖZÖK</t>
  </si>
  <si>
    <t>IMMATERIÁLIS JAVAK</t>
  </si>
  <si>
    <t>Alapítás-átszervezés aktivált értéke</t>
  </si>
  <si>
    <t>Kísérleti fejlesztés aktivált értéke</t>
  </si>
  <si>
    <t>Vagyoni értékű jogok</t>
  </si>
  <si>
    <t>Szellemi termékek</t>
  </si>
  <si>
    <t>Üzleti vagy cégérték</t>
  </si>
  <si>
    <t>Immateriális javakra adott előlegek</t>
  </si>
  <si>
    <t>Immateriális javak értékhelyesbítése</t>
  </si>
  <si>
    <t>10.</t>
  </si>
  <si>
    <t>TÁRGYI ESZKÖZÖK</t>
  </si>
  <si>
    <t>11.</t>
  </si>
  <si>
    <t>Ingatlanok és a kapcsolódó vagyoni értékű jogok</t>
  </si>
  <si>
    <t>12.</t>
  </si>
  <si>
    <t>Műszaki berendezések, gépek, járművek</t>
  </si>
  <si>
    <t>Egyéb berendezések, felszerelések, járművek</t>
  </si>
  <si>
    <t>14.</t>
  </si>
  <si>
    <t>Tenyészállatok</t>
  </si>
  <si>
    <t>15.</t>
  </si>
  <si>
    <t>Beruházások, felújítások</t>
  </si>
  <si>
    <t>16.</t>
  </si>
  <si>
    <t>Beruházásokra adott előlegek</t>
  </si>
  <si>
    <t>17.</t>
  </si>
  <si>
    <t>Tárgyi eszközök értékhelyesbítése</t>
  </si>
  <si>
    <t>18.</t>
  </si>
  <si>
    <t>BEFEKTETETT PÉNZÜGYI ESZKÖZÖK</t>
  </si>
  <si>
    <t>19.</t>
  </si>
  <si>
    <t>Tartós részesedés kapcsolt vállalkozásban</t>
  </si>
  <si>
    <t>20.</t>
  </si>
  <si>
    <t>Tartósan adott kölcsön kapcsolt vállalkozásban</t>
  </si>
  <si>
    <t>21.</t>
  </si>
  <si>
    <t>Tartós jelentős tulajdoni részesedés</t>
  </si>
  <si>
    <t>22.</t>
  </si>
  <si>
    <t>Tartósan adott kölcsön jelentős tul. rész. visz. lévő vállalk-ban</t>
  </si>
  <si>
    <t>23.</t>
  </si>
  <si>
    <t>Egyéb tartós részesedés</t>
  </si>
  <si>
    <t>24.</t>
  </si>
  <si>
    <t>Tartósan adott kölcsön egyéb részesedési viszonyban álló vállalkozásban</t>
  </si>
  <si>
    <t>25.</t>
  </si>
  <si>
    <t>Egyéb tartósan adott kölcsön</t>
  </si>
  <si>
    <t>26.</t>
  </si>
  <si>
    <t>Tartós hitelviszonyt megtestesítő értékpapír</t>
  </si>
  <si>
    <t>27.</t>
  </si>
  <si>
    <t>Befektetett pénzügyi eszközök értékhelyesbítése</t>
  </si>
  <si>
    <t>28.</t>
  </si>
  <si>
    <t>Befektetett pénzügyi eszközök értékelési különbözete</t>
  </si>
  <si>
    <t>29.</t>
  </si>
  <si>
    <t>FORGÓESZKÖZÖK</t>
  </si>
  <si>
    <t>30.</t>
  </si>
  <si>
    <t>KÉSZLETEK</t>
  </si>
  <si>
    <t>31.</t>
  </si>
  <si>
    <t>Anyagok</t>
  </si>
  <si>
    <t>32.</t>
  </si>
  <si>
    <t>Befejezetlen termelés és félkész termékek</t>
  </si>
  <si>
    <t>33.</t>
  </si>
  <si>
    <t>Növendék-, hízó- és egyéb állatok</t>
  </si>
  <si>
    <t>34.</t>
  </si>
  <si>
    <t>Késztermékek</t>
  </si>
  <si>
    <t>35.</t>
  </si>
  <si>
    <t>Áruk</t>
  </si>
  <si>
    <t>36.</t>
  </si>
  <si>
    <t>Készletre adott előlegek</t>
  </si>
  <si>
    <t>37.</t>
  </si>
  <si>
    <t>KÖVETELÉSEK</t>
  </si>
  <si>
    <t>38.</t>
  </si>
  <si>
    <t>Követelések áruszállításból és  szolgáltatásokból (vevők)</t>
  </si>
  <si>
    <t>39.</t>
  </si>
  <si>
    <t>Követelések kapcsolt vállalkozással szemben</t>
  </si>
  <si>
    <t>40.</t>
  </si>
  <si>
    <t>Követelések jelentős tul. rész. visz. lévő vállalkozással szemben</t>
  </si>
  <si>
    <t>41.</t>
  </si>
  <si>
    <t>Követelések egyéb részesedési viszonyban lévő vállalkozással szemben</t>
  </si>
  <si>
    <t>42.</t>
  </si>
  <si>
    <t>Váltókövetelések</t>
  </si>
  <si>
    <t>43.</t>
  </si>
  <si>
    <t>Egyéb követelések</t>
  </si>
  <si>
    <t>44.</t>
  </si>
  <si>
    <t>Követelések értékelési különbözete</t>
  </si>
  <si>
    <t>45.</t>
  </si>
  <si>
    <t>Származékos ügyletek pozitív értékelési különbözete</t>
  </si>
  <si>
    <t>46.</t>
  </si>
  <si>
    <t>ÉRTÉKPAPÍROK</t>
  </si>
  <si>
    <t>47.</t>
  </si>
  <si>
    <t>Részesedés kapcsolt vállalkozásban</t>
  </si>
  <si>
    <t>48.</t>
  </si>
  <si>
    <t>Jelentős tulajdoni részesedés</t>
  </si>
  <si>
    <t>49.</t>
  </si>
  <si>
    <t>Egyéb részesedés</t>
  </si>
  <si>
    <t>50.</t>
  </si>
  <si>
    <t>Saját részvények, saját üzletrészek</t>
  </si>
  <si>
    <t>51.</t>
  </si>
  <si>
    <t>Forgatási célú hitelviszonyt megtestesítő értékpapírok</t>
  </si>
  <si>
    <t>52.</t>
  </si>
  <si>
    <t>Értékpapírok értékelési különbözete</t>
  </si>
  <si>
    <t>53.</t>
  </si>
  <si>
    <t>PÉNZESZKÖZÖK</t>
  </si>
  <si>
    <t>54.</t>
  </si>
  <si>
    <t>Pénztár, csekkek</t>
  </si>
  <si>
    <t>55.</t>
  </si>
  <si>
    <t>Bankbetétek</t>
  </si>
  <si>
    <t>56.</t>
  </si>
  <si>
    <t>AKTÍV IDŐBELI ELHATÁROLÁSOK</t>
  </si>
  <si>
    <t>57.</t>
  </si>
  <si>
    <t>Bevételek aktív időbeli elhatárolása</t>
  </si>
  <si>
    <t>58.</t>
  </si>
  <si>
    <t>Költségek, ráfordítások aktív időbeli elhatárolása</t>
  </si>
  <si>
    <t>59.</t>
  </si>
  <si>
    <t>Halasztott ráfordítások</t>
  </si>
  <si>
    <t>60.</t>
  </si>
  <si>
    <t>ESZKÖZÖK (AKTÍVÁK) ÖSSZESEN</t>
  </si>
  <si>
    <t>61.</t>
  </si>
  <si>
    <t>SAJÁT TŐKE</t>
  </si>
  <si>
    <t>62.</t>
  </si>
  <si>
    <t>JEGYZETT TŐKE</t>
  </si>
  <si>
    <t>63.</t>
  </si>
  <si>
    <t>ebből: visszavásárolt tulajdonosi részesedés névértéken</t>
  </si>
  <si>
    <t>64.</t>
  </si>
  <si>
    <t>JEGYZETT, DE MÉG BE NEM FIZETETT TŐKE</t>
  </si>
  <si>
    <t>(-)</t>
  </si>
  <si>
    <t>65.</t>
  </si>
  <si>
    <t>TŐKETARTALÉK</t>
  </si>
  <si>
    <t>66.</t>
  </si>
  <si>
    <t>EREDMÉNYTARTALÉK</t>
  </si>
  <si>
    <t>67.</t>
  </si>
  <si>
    <t>LEKÖTÖTT TARTALÉK</t>
  </si>
  <si>
    <t>68.</t>
  </si>
  <si>
    <t>ÉRTÉKELÉSI TARTALÉK</t>
  </si>
  <si>
    <t>69.</t>
  </si>
  <si>
    <t>1.</t>
  </si>
  <si>
    <t>Értékhelyesbítés értékelési tartaléka</t>
  </si>
  <si>
    <t>70.</t>
  </si>
  <si>
    <t>2.</t>
  </si>
  <si>
    <t>Valós értékelés értékelési tartaléka</t>
  </si>
  <si>
    <t>71.</t>
  </si>
  <si>
    <t>72.</t>
  </si>
  <si>
    <t>E</t>
  </si>
  <si>
    <t>CÉLTARTALÉKOK</t>
  </si>
  <si>
    <t>73.</t>
  </si>
  <si>
    <t>Céltartalék a várható kötelezettségekre</t>
  </si>
  <si>
    <t>74.</t>
  </si>
  <si>
    <t>Céltartalék a jövőbeni költségekre</t>
  </si>
  <si>
    <t>75.</t>
  </si>
  <si>
    <t>3.</t>
  </si>
  <si>
    <t>Egyéb céltartalék</t>
  </si>
  <si>
    <t>76.</t>
  </si>
  <si>
    <t>F</t>
  </si>
  <si>
    <t>KÖTELEZETTSÉGEK</t>
  </si>
  <si>
    <t>77.</t>
  </si>
  <si>
    <t>HÁTRASOROLT KÖTELEZETTSÉGEK</t>
  </si>
  <si>
    <t>78.</t>
  </si>
  <si>
    <t>Hátrasorolt kötelezettségek kapcsolt vállalkozással szemben</t>
  </si>
  <si>
    <t>79.</t>
  </si>
  <si>
    <t>Hátras. köt. jelentős tul. visz. lévő vállalk. szemben</t>
  </si>
  <si>
    <t>80.</t>
  </si>
  <si>
    <t>Hátrasorolt kötelezettségek egyéb részesedési viszonyban lévő váll-al szemben</t>
  </si>
  <si>
    <t>81.</t>
  </si>
  <si>
    <t>4.</t>
  </si>
  <si>
    <t>Hátrasorolt kötelezettségek egyéb gazdálkodóval szemben</t>
  </si>
  <si>
    <t>82.</t>
  </si>
  <si>
    <t>HOSSZÚ LEJÁRATÚ KÖTELEZETTSÉGEK</t>
  </si>
  <si>
    <t>83.</t>
  </si>
  <si>
    <t>Hosszú lejáratra kapott kölcsönök</t>
  </si>
  <si>
    <t>84.</t>
  </si>
  <si>
    <t>Átváltoztatható kötvények</t>
  </si>
  <si>
    <t>85.</t>
  </si>
  <si>
    <t>Tartozások kötvénykibocsátásból</t>
  </si>
  <si>
    <t>86.</t>
  </si>
  <si>
    <t>Beruházási és fejlesztési hitelek</t>
  </si>
  <si>
    <t>87.</t>
  </si>
  <si>
    <t>Egyéb hosszú lejáratú hitelek</t>
  </si>
  <si>
    <t>88.</t>
  </si>
  <si>
    <t>Tartós kötelezettségek kapcsolt vállalkozással szemben</t>
  </si>
  <si>
    <t>89.</t>
  </si>
  <si>
    <t>Tartós köt. jelentős tul. rész. visz. lévő vállalk. szemben</t>
  </si>
  <si>
    <t>90.</t>
  </si>
  <si>
    <t>Tartós kötelezettségek egyéb részesedési viszonyban lévő váll-al szemben</t>
  </si>
  <si>
    <t>91.</t>
  </si>
  <si>
    <t>Egyéb hosszú lejáratú kötelezettségek</t>
  </si>
  <si>
    <t>92.</t>
  </si>
  <si>
    <t>RÖVID LEJÁRATÚ KÖTELEZETTSÉGEK</t>
  </si>
  <si>
    <t>93.</t>
  </si>
  <si>
    <t>Rövid lejáratú kölcsönök</t>
  </si>
  <si>
    <t>94.</t>
  </si>
  <si>
    <t>ebbből: átváltoztatható kötvények</t>
  </si>
  <si>
    <t>95.</t>
  </si>
  <si>
    <t>Rövid lejáratú hitelek</t>
  </si>
  <si>
    <t>96.</t>
  </si>
  <si>
    <t>Vevőtől kapott előlegek</t>
  </si>
  <si>
    <t>97.</t>
  </si>
  <si>
    <t>Kötelezettségek áruszállításból és szolgáltatásból (szállítók)</t>
  </si>
  <si>
    <t>98.</t>
  </si>
  <si>
    <t>Váltótartozások</t>
  </si>
  <si>
    <t>99.</t>
  </si>
  <si>
    <t>Rövid lejáratú kötelezettségek kapcsolt vállalkozással szemben</t>
  </si>
  <si>
    <t>100.</t>
  </si>
  <si>
    <t>Rövid lej. köt. jelentős tul. visz. lévő vállalk. szemben</t>
  </si>
  <si>
    <t>101.</t>
  </si>
  <si>
    <t>Rövid lejáratú kötelezettségek egyéb részesedési viszonyban lévő váll-al szemb.</t>
  </si>
  <si>
    <t>102.</t>
  </si>
  <si>
    <t>Egyéb rövid lejáratú kötelezettségek</t>
  </si>
  <si>
    <t>103.</t>
  </si>
  <si>
    <t>Kötelezettségek értékelési különbözete</t>
  </si>
  <si>
    <t>104.</t>
  </si>
  <si>
    <t>Származékos ügyletek negatív értékelési tartaléka</t>
  </si>
  <si>
    <t>105.</t>
  </si>
  <si>
    <t>G</t>
  </si>
  <si>
    <t>PASSZÍV IDŐBELI ELHATÁROLÁSOK</t>
  </si>
  <si>
    <t>106.</t>
  </si>
  <si>
    <t>Bevételek passzív időbeli elhatárolása</t>
  </si>
  <si>
    <t>107.</t>
  </si>
  <si>
    <t>Költségek, ráfordítások passzív időbeli elhatárolása</t>
  </si>
  <si>
    <t>108.</t>
  </si>
  <si>
    <t>Halasztott bevételek</t>
  </si>
  <si>
    <t>109.</t>
  </si>
  <si>
    <t>FORRÁSOK (PASSZÍVÁK) ÖSSZESEN</t>
  </si>
  <si>
    <t>A' típusú Eredménykimutatás összköltség eljárással</t>
  </si>
  <si>
    <r>
      <t xml:space="preserve">Cég: </t>
    </r>
    <r>
      <rPr>
        <b/>
        <sz val="14"/>
        <rFont val="Arial"/>
        <family val="2"/>
        <charset val="238"/>
      </rPr>
      <t>Szelektív Nonprofit Kft.</t>
    </r>
  </si>
  <si>
    <r>
      <t xml:space="preserve">Cím: </t>
    </r>
    <r>
      <rPr>
        <b/>
        <sz val="14"/>
        <rFont val="Arial"/>
        <family val="2"/>
        <charset val="238"/>
      </rPr>
      <t>3000 Hatvan, Hrsz 054/14</t>
    </r>
  </si>
  <si>
    <r>
      <t xml:space="preserve">Adószám: </t>
    </r>
    <r>
      <rPr>
        <b/>
        <sz val="14"/>
        <rFont val="Arial"/>
        <family val="2"/>
        <charset val="238"/>
      </rPr>
      <t>11884226-2-10</t>
    </r>
  </si>
  <si>
    <r>
      <t xml:space="preserve">Statisztikai számjel: </t>
    </r>
    <r>
      <rPr>
        <b/>
        <sz val="14"/>
        <rFont val="Arial"/>
        <family val="2"/>
        <charset val="238"/>
      </rPr>
      <t>11884226-3811-572-13</t>
    </r>
  </si>
  <si>
    <r>
      <t xml:space="preserve">Cégjegyzék száma: </t>
    </r>
    <r>
      <rPr>
        <b/>
        <sz val="14"/>
        <rFont val="Arial"/>
        <family val="2"/>
        <charset val="238"/>
      </rPr>
      <t>10-09-036776</t>
    </r>
  </si>
  <si>
    <r>
      <t xml:space="preserve">Mérlegforduló napja: </t>
    </r>
    <r>
      <rPr>
        <b/>
        <sz val="14"/>
        <rFont val="Arial"/>
        <family val="2"/>
        <charset val="238"/>
      </rPr>
      <t xml:space="preserve">2018.12.31 </t>
    </r>
  </si>
  <si>
    <r>
      <t xml:space="preserve">Cég: </t>
    </r>
    <r>
      <rPr>
        <b/>
        <sz val="11"/>
        <rFont val="Arial"/>
        <family val="2"/>
        <charset val="238"/>
      </rPr>
      <t>Szelektív Nonprofit Kft.</t>
    </r>
  </si>
  <si>
    <r>
      <t xml:space="preserve">Cím: </t>
    </r>
    <r>
      <rPr>
        <b/>
        <sz val="11"/>
        <rFont val="Arial"/>
        <family val="2"/>
        <charset val="238"/>
      </rPr>
      <t>3000 Hatvan, Hrsz 054/14</t>
    </r>
  </si>
  <si>
    <r>
      <t xml:space="preserve">Adószám: </t>
    </r>
    <r>
      <rPr>
        <b/>
        <sz val="11"/>
        <rFont val="Arial"/>
        <family val="2"/>
        <charset val="238"/>
      </rPr>
      <t>11884226-2-10</t>
    </r>
  </si>
  <si>
    <r>
      <t xml:space="preserve">Statisztikai számjel: </t>
    </r>
    <r>
      <rPr>
        <b/>
        <sz val="11"/>
        <rFont val="Arial"/>
        <family val="2"/>
        <charset val="238"/>
      </rPr>
      <t>11884226-3811-572-13</t>
    </r>
  </si>
  <si>
    <r>
      <t xml:space="preserve">Cégjegyzék száma: </t>
    </r>
    <r>
      <rPr>
        <b/>
        <sz val="11"/>
        <rFont val="Arial"/>
        <family val="2"/>
        <charset val="238"/>
      </rPr>
      <t>10-09-036776</t>
    </r>
  </si>
  <si>
    <r>
      <t xml:space="preserve">Mérlegforduló napja: </t>
    </r>
    <r>
      <rPr>
        <b/>
        <sz val="11"/>
        <rFont val="Arial"/>
        <family val="2"/>
        <charset val="238"/>
      </rPr>
      <t xml:space="preserve">2018.12.31 </t>
    </r>
  </si>
  <si>
    <t>Sorszám</t>
  </si>
  <si>
    <t xml:space="preserve">vállalkozás vezető </t>
  </si>
  <si>
    <t>2019. június 26.</t>
  </si>
  <si>
    <t>Dátum: 2019.június 26.</t>
  </si>
  <si>
    <t>A' típusú Mérleg</t>
  </si>
  <si>
    <t>Eszközök, aktívák</t>
  </si>
  <si>
    <t>A' típisú mérleg</t>
  </si>
  <si>
    <t>Források, passzívák</t>
  </si>
  <si>
    <t>A' típusú mérleg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</si>
</sst>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F_t_-;\-* #,##0\ _F_t_-;_-* &quot;-&quot;\ _F_t_-;_-@_-"/>
  </numFmts>
  <fonts count="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3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i/>
      <sz val="10"/>
      <name val="Arial"/>
      <family val="2"/>
      <charset val="238"/>
    </font>
    <font>
      <sz val="13"/>
      <name val="H-Times New Roman"/>
      <charset val="238"/>
    </font>
    <font>
      <b/>
      <sz val="13"/>
      <name val="H-Times New Roman"/>
      <charset val="238"/>
    </font>
    <font>
      <sz val="12"/>
      <name val="Times New Roman"/>
      <family val="1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164" fontId="3" fillId="0" borderId="0" xfId="1" applyFont="1"/>
    <xf numFmtId="10" fontId="2" fillId="0" borderId="0" xfId="0" applyNumberFormat="1" applyFont="1"/>
    <xf numFmtId="3" fontId="2" fillId="0" borderId="0" xfId="0" applyNumberFormat="1" applyFont="1"/>
    <xf numFmtId="9" fontId="7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9" fontId="7" fillId="2" borderId="0" xfId="2" applyFont="1" applyFill="1" applyAlignment="1">
      <alignment horizontal="center" vertical="center"/>
    </xf>
    <xf numFmtId="9" fontId="7" fillId="0" borderId="0" xfId="2" applyFont="1" applyAlignment="1">
      <alignment horizontal="center" vertical="center"/>
    </xf>
    <xf numFmtId="0" fontId="6" fillId="2" borderId="15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/>
    <xf numFmtId="0" fontId="10" fillId="2" borderId="0" xfId="0" applyFont="1" applyFill="1" applyAlignment="1">
      <alignment vertical="top"/>
    </xf>
    <xf numFmtId="0" fontId="10" fillId="2" borderId="0" xfId="0" applyFont="1" applyFill="1" applyBorder="1" applyAlignment="1">
      <alignment horizontal="right"/>
    </xf>
    <xf numFmtId="3" fontId="6" fillId="2" borderId="0" xfId="2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horizontal="right" vertical="top"/>
    </xf>
    <xf numFmtId="9" fontId="6" fillId="2" borderId="0" xfId="2" applyFont="1" applyFill="1" applyAlignment="1">
      <alignment horizontal="center" vertical="center"/>
    </xf>
    <xf numFmtId="3" fontId="7" fillId="0" borderId="0" xfId="2" applyNumberFormat="1" applyFont="1" applyAlignment="1">
      <alignment horizontal="right" vertical="center" wrapText="1"/>
    </xf>
    <xf numFmtId="3" fontId="7" fillId="0" borderId="0" xfId="2" applyNumberFormat="1" applyFont="1" applyAlignment="1">
      <alignment horizontal="center" vertical="center"/>
    </xf>
    <xf numFmtId="0" fontId="7" fillId="0" borderId="0" xfId="0" applyFont="1" applyAlignment="1"/>
    <xf numFmtId="0" fontId="11" fillId="0" borderId="0" xfId="0" applyFo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3" fontId="12" fillId="0" borderId="0" xfId="0" applyNumberFormat="1" applyFont="1"/>
    <xf numFmtId="0" fontId="12" fillId="0" borderId="0" xfId="0" applyFont="1"/>
    <xf numFmtId="3" fontId="11" fillId="0" borderId="0" xfId="0" applyNumberFormat="1" applyFont="1"/>
    <xf numFmtId="164" fontId="13" fillId="0" borderId="0" xfId="1" applyFont="1"/>
    <xf numFmtId="3" fontId="12" fillId="0" borderId="0" xfId="0" applyNumberFormat="1" applyFont="1" applyFill="1"/>
    <xf numFmtId="0" fontId="11" fillId="0" borderId="0" xfId="0" applyFont="1" applyFill="1"/>
    <xf numFmtId="0" fontId="12" fillId="0" borderId="0" xfId="0" applyFont="1" applyFill="1"/>
    <xf numFmtId="3" fontId="11" fillId="0" borderId="0" xfId="0" applyNumberFormat="1" applyFont="1" applyFill="1"/>
    <xf numFmtId="9" fontId="6" fillId="2" borderId="17" xfId="2" applyFont="1" applyFill="1" applyBorder="1" applyAlignment="1">
      <alignment horizontal="center" vertical="center"/>
    </xf>
    <xf numFmtId="0" fontId="15" fillId="0" borderId="0" xfId="0" applyFont="1"/>
    <xf numFmtId="164" fontId="15" fillId="0" borderId="0" xfId="1" applyFont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Protection="1"/>
    <xf numFmtId="0" fontId="15" fillId="0" borderId="0" xfId="0" applyFont="1" applyProtection="1"/>
    <xf numFmtId="0" fontId="15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Continuous"/>
    </xf>
    <xf numFmtId="0" fontId="15" fillId="0" borderId="0" xfId="0" applyFont="1" applyBorder="1" applyAlignment="1" applyProtection="1">
      <alignment horizontal="centerContinuous"/>
    </xf>
    <xf numFmtId="0" fontId="14" fillId="0" borderId="3" xfId="0" applyFont="1" applyBorder="1" applyAlignment="1" applyProtection="1">
      <alignment horizontal="center"/>
    </xf>
    <xf numFmtId="0" fontId="14" fillId="0" borderId="4" xfId="0" applyFont="1" applyBorder="1" applyProtection="1"/>
    <xf numFmtId="0" fontId="14" fillId="0" borderId="5" xfId="0" applyFont="1" applyBorder="1" applyProtection="1"/>
    <xf numFmtId="0" fontId="14" fillId="0" borderId="6" xfId="0" applyFont="1" applyBorder="1" applyAlignment="1" applyProtection="1">
      <alignment horizontal="center"/>
    </xf>
    <xf numFmtId="0" fontId="14" fillId="0" borderId="0" xfId="0" applyFont="1" applyBorder="1" applyProtection="1"/>
    <xf numFmtId="0" fontId="14" fillId="0" borderId="7" xfId="0" applyFont="1" applyBorder="1" applyAlignment="1" applyProtection="1">
      <alignment horizontal="center"/>
    </xf>
    <xf numFmtId="0" fontId="14" fillId="0" borderId="8" xfId="0" applyFont="1" applyBorder="1" applyAlignment="1" applyProtection="1">
      <alignment horizontal="center"/>
    </xf>
    <xf numFmtId="0" fontId="14" fillId="0" borderId="2" xfId="0" applyFont="1" applyBorder="1" applyProtection="1"/>
    <xf numFmtId="14" fontId="14" fillId="0" borderId="9" xfId="0" applyNumberFormat="1" applyFont="1" applyBorder="1" applyAlignment="1" applyProtection="1">
      <alignment horizontal="center"/>
    </xf>
    <xf numFmtId="0" fontId="14" fillId="0" borderId="9" xfId="0" applyFont="1" applyBorder="1" applyAlignment="1" applyProtection="1">
      <alignment horizontal="center"/>
    </xf>
    <xf numFmtId="0" fontId="15" fillId="0" borderId="10" xfId="0" applyFont="1" applyBorder="1" applyAlignment="1" applyProtection="1">
      <alignment horizontal="center"/>
    </xf>
    <xf numFmtId="0" fontId="15" fillId="0" borderId="11" xfId="0" applyFont="1" applyBorder="1" applyProtection="1"/>
    <xf numFmtId="0" fontId="15" fillId="0" borderId="11" xfId="0" applyFont="1" applyBorder="1" applyAlignment="1" applyProtection="1">
      <alignment horizontal="center"/>
    </xf>
    <xf numFmtId="0" fontId="15" fillId="0" borderId="12" xfId="0" applyFont="1" applyBorder="1" applyAlignment="1" applyProtection="1">
      <alignment horizontal="center"/>
    </xf>
    <xf numFmtId="0" fontId="15" fillId="0" borderId="13" xfId="0" applyFont="1" applyBorder="1" applyAlignment="1" applyProtection="1">
      <alignment horizontal="center"/>
    </xf>
    <xf numFmtId="0" fontId="15" fillId="0" borderId="2" xfId="0" applyFont="1" applyBorder="1" applyProtection="1"/>
    <xf numFmtId="3" fontId="15" fillId="0" borderId="1" xfId="0" applyNumberFormat="1" applyFont="1" applyBorder="1" applyProtection="1"/>
    <xf numFmtId="0" fontId="15" fillId="0" borderId="8" xfId="0" applyFont="1" applyBorder="1" applyAlignment="1" applyProtection="1">
      <alignment horizontal="center"/>
    </xf>
    <xf numFmtId="3" fontId="15" fillId="0" borderId="9" xfId="0" applyNumberFormat="1" applyFont="1" applyBorder="1" applyProtection="1"/>
    <xf numFmtId="0" fontId="15" fillId="0" borderId="2" xfId="0" applyFont="1" applyBorder="1" applyAlignment="1" applyProtection="1">
      <alignment horizontal="right"/>
    </xf>
    <xf numFmtId="0" fontId="15" fillId="0" borderId="14" xfId="0" applyFont="1" applyBorder="1"/>
    <xf numFmtId="0" fontId="14" fillId="0" borderId="8" xfId="0" applyFont="1" applyFill="1" applyBorder="1" applyAlignment="1" applyProtection="1">
      <alignment horizontal="center"/>
    </xf>
    <xf numFmtId="0" fontId="14" fillId="0" borderId="2" xfId="0" applyFont="1" applyFill="1" applyBorder="1" applyProtection="1"/>
    <xf numFmtId="3" fontId="14" fillId="0" borderId="9" xfId="0" applyNumberFormat="1" applyFont="1" applyFill="1" applyBorder="1" applyProtection="1"/>
    <xf numFmtId="49" fontId="15" fillId="0" borderId="8" xfId="0" applyNumberFormat="1" applyFont="1" applyBorder="1" applyAlignment="1" applyProtection="1">
      <alignment horizontal="center"/>
    </xf>
    <xf numFmtId="3" fontId="15" fillId="0" borderId="9" xfId="0" applyNumberFormat="1" applyFont="1" applyFill="1" applyBorder="1" applyProtection="1"/>
    <xf numFmtId="3" fontId="14" fillId="0" borderId="9" xfId="0" applyNumberFormat="1" applyFont="1" applyBorder="1" applyProtection="1"/>
    <xf numFmtId="0" fontId="15" fillId="0" borderId="0" xfId="0" applyFont="1" applyAlignment="1" applyProtection="1">
      <alignment horizontal="center"/>
    </xf>
    <xf numFmtId="0" fontId="15" fillId="0" borderId="15" xfId="0" applyFont="1" applyBorder="1" applyProtection="1"/>
    <xf numFmtId="0" fontId="15" fillId="0" borderId="0" xfId="0" applyFont="1" applyAlignment="1" applyProtection="1">
      <alignment horizontal="centerContinuous"/>
    </xf>
    <xf numFmtId="0" fontId="16" fillId="0" borderId="0" xfId="0" quotePrefix="1" applyFont="1" applyAlignment="1">
      <alignment horizontal="center"/>
    </xf>
    <xf numFmtId="0" fontId="15" fillId="0" borderId="0" xfId="0" applyFont="1" applyBorder="1" applyAlignment="1" applyProtection="1">
      <alignment horizontal="left"/>
    </xf>
    <xf numFmtId="0" fontId="17" fillId="0" borderId="0" xfId="0" applyFont="1"/>
    <xf numFmtId="0" fontId="17" fillId="0" borderId="0" xfId="0" applyFont="1" applyAlignment="1">
      <alignment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Border="1" applyProtection="1"/>
    <xf numFmtId="0" fontId="17" fillId="0" borderId="0" xfId="0" applyFont="1" applyFill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Continuous" vertical="center"/>
    </xf>
    <xf numFmtId="49" fontId="17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vertical="center"/>
    </xf>
    <xf numFmtId="0" fontId="17" fillId="0" borderId="15" xfId="0" applyFont="1" applyFill="1" applyBorder="1" applyAlignment="1">
      <alignment horizontal="right" vertical="center"/>
    </xf>
    <xf numFmtId="0" fontId="18" fillId="0" borderId="17" xfId="0" applyFont="1" applyFill="1" applyBorder="1" applyAlignment="1">
      <alignment horizontal="centerContinuous"/>
    </xf>
    <xf numFmtId="0" fontId="18" fillId="0" borderId="39" xfId="0" applyFont="1" applyFill="1" applyBorder="1" applyAlignment="1">
      <alignment horizontal="center"/>
    </xf>
    <xf numFmtId="0" fontId="18" fillId="0" borderId="40" xfId="0" applyFont="1" applyFill="1" applyBorder="1" applyAlignment="1">
      <alignment horizontal="center"/>
    </xf>
    <xf numFmtId="0" fontId="18" fillId="0" borderId="15" xfId="0" applyFont="1" applyFill="1" applyBorder="1" applyAlignment="1">
      <alignment vertical="top"/>
    </xf>
    <xf numFmtId="0" fontId="18" fillId="0" borderId="15" xfId="0" applyFont="1" applyFill="1" applyBorder="1" applyAlignment="1">
      <alignment horizontal="right" vertical="top"/>
    </xf>
    <xf numFmtId="14" fontId="18" fillId="0" borderId="41" xfId="0" applyNumberFormat="1" applyFont="1" applyFill="1" applyBorder="1" applyAlignment="1">
      <alignment horizontal="center" vertical="top"/>
    </xf>
    <xf numFmtId="14" fontId="18" fillId="0" borderId="42" xfId="0" applyNumberFormat="1" applyFont="1" applyFill="1" applyBorder="1" applyAlignment="1">
      <alignment horizontal="center" vertical="top"/>
    </xf>
    <xf numFmtId="49" fontId="17" fillId="0" borderId="35" xfId="0" applyNumberFormat="1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right" vertical="center"/>
    </xf>
    <xf numFmtId="0" fontId="17" fillId="0" borderId="38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18" fillId="0" borderId="24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right" vertical="center"/>
    </xf>
    <xf numFmtId="3" fontId="18" fillId="0" borderId="1" xfId="0" applyNumberFormat="1" applyFont="1" applyFill="1" applyBorder="1" applyAlignment="1" applyProtection="1">
      <alignment vertical="center"/>
    </xf>
    <xf numFmtId="3" fontId="18" fillId="0" borderId="9" xfId="0" applyNumberFormat="1" applyFont="1" applyFill="1" applyBorder="1" applyAlignment="1" applyProtection="1">
      <alignment vertical="center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7" fillId="0" borderId="24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right" vertical="center"/>
    </xf>
    <xf numFmtId="3" fontId="17" fillId="0" borderId="9" xfId="0" applyNumberFormat="1" applyFont="1" applyFill="1" applyBorder="1" applyAlignment="1" applyProtection="1">
      <alignment vertical="center"/>
    </xf>
    <xf numFmtId="0" fontId="17" fillId="0" borderId="25" xfId="0" applyFont="1" applyBorder="1"/>
    <xf numFmtId="0" fontId="17" fillId="0" borderId="26" xfId="0" applyFont="1" applyBorder="1"/>
    <xf numFmtId="0" fontId="17" fillId="0" borderId="15" xfId="0" applyFont="1" applyBorder="1"/>
    <xf numFmtId="0" fontId="18" fillId="0" borderId="15" xfId="0" applyFont="1" applyBorder="1"/>
    <xf numFmtId="0" fontId="18" fillId="0" borderId="27" xfId="0" applyFont="1" applyFill="1" applyBorder="1" applyAlignment="1">
      <alignment vertical="center"/>
    </xf>
    <xf numFmtId="0" fontId="18" fillId="0" borderId="25" xfId="0" applyFont="1" applyFill="1" applyBorder="1" applyAlignment="1">
      <alignment vertical="center"/>
    </xf>
    <xf numFmtId="3" fontId="18" fillId="0" borderId="14" xfId="0" applyNumberFormat="1" applyFont="1" applyFill="1" applyBorder="1" applyAlignment="1" applyProtection="1">
      <alignment vertical="center"/>
    </xf>
    <xf numFmtId="0" fontId="17" fillId="0" borderId="19" xfId="0" applyFont="1" applyFill="1" applyBorder="1" applyAlignment="1">
      <alignment vertical="center"/>
    </xf>
    <xf numFmtId="3" fontId="17" fillId="0" borderId="14" xfId="0" applyNumberFormat="1" applyFont="1" applyFill="1" applyBorder="1" applyAlignment="1" applyProtection="1">
      <alignment vertical="center"/>
    </xf>
    <xf numFmtId="0" fontId="17" fillId="0" borderId="28" xfId="0" applyFont="1" applyFill="1" applyBorder="1" applyAlignment="1">
      <alignment vertical="center"/>
    </xf>
    <xf numFmtId="0" fontId="18" fillId="0" borderId="26" xfId="0" applyFont="1" applyFill="1" applyBorder="1" applyAlignment="1">
      <alignment vertical="center"/>
    </xf>
    <xf numFmtId="0" fontId="17" fillId="0" borderId="26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right" vertical="center"/>
    </xf>
    <xf numFmtId="49" fontId="17" fillId="0" borderId="29" xfId="0" applyNumberFormat="1" applyFont="1" applyFill="1" applyBorder="1" applyAlignment="1" applyProtection="1">
      <alignment horizontal="center" vertical="center"/>
    </xf>
    <xf numFmtId="0" fontId="17" fillId="0" borderId="30" xfId="0" applyFont="1" applyFill="1" applyBorder="1" applyAlignment="1">
      <alignment vertical="center"/>
    </xf>
    <xf numFmtId="49" fontId="18" fillId="0" borderId="31" xfId="0" applyNumberFormat="1" applyFont="1" applyFill="1" applyBorder="1" applyAlignment="1" applyProtection="1">
      <alignment horizontal="center" vertical="center"/>
    </xf>
    <xf numFmtId="0" fontId="18" fillId="0" borderId="22" xfId="0" applyFont="1" applyFill="1" applyBorder="1" applyAlignment="1">
      <alignment vertical="center"/>
    </xf>
    <xf numFmtId="0" fontId="18" fillId="0" borderId="11" xfId="0" applyFont="1" applyFill="1" applyBorder="1" applyAlignment="1">
      <alignment vertical="center"/>
    </xf>
    <xf numFmtId="0" fontId="18" fillId="0" borderId="11" xfId="0" applyFont="1" applyFill="1" applyBorder="1" applyAlignment="1">
      <alignment horizontal="right" vertical="center"/>
    </xf>
    <xf numFmtId="3" fontId="18" fillId="0" borderId="23" xfId="0" applyNumberFormat="1" applyFont="1" applyFill="1" applyBorder="1" applyAlignment="1" applyProtection="1">
      <alignment vertical="center"/>
    </xf>
    <xf numFmtId="3" fontId="17" fillId="0" borderId="0" xfId="0" applyNumberFormat="1" applyFont="1" applyFill="1" applyBorder="1" applyAlignment="1" applyProtection="1">
      <alignment vertical="center"/>
    </xf>
    <xf numFmtId="0" fontId="17" fillId="0" borderId="0" xfId="0" applyFont="1" applyAlignment="1" applyProtection="1">
      <alignment horizontal="center"/>
    </xf>
    <xf numFmtId="0" fontId="17" fillId="0" borderId="0" xfId="0" applyFont="1" applyProtection="1"/>
    <xf numFmtId="0" fontId="17" fillId="0" borderId="15" xfId="0" applyFont="1" applyBorder="1" applyProtection="1"/>
    <xf numFmtId="0" fontId="17" fillId="0" borderId="0" xfId="0" applyFont="1" applyBorder="1" applyAlignment="1" applyProtection="1">
      <alignment horizontal="center"/>
    </xf>
    <xf numFmtId="37" fontId="17" fillId="0" borderId="0" xfId="0" applyNumberFormat="1" applyFont="1" applyFill="1" applyBorder="1" applyAlignment="1" applyProtection="1">
      <alignment vertical="center"/>
    </xf>
    <xf numFmtId="49" fontId="17" fillId="0" borderId="0" xfId="0" applyNumberFormat="1" applyFont="1" applyFill="1"/>
    <xf numFmtId="0" fontId="17" fillId="0" borderId="0" xfId="0" applyFont="1" applyBorder="1" applyAlignment="1" applyProtection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7" fillId="0" borderId="15" xfId="0" applyFont="1" applyFill="1" applyBorder="1" applyAlignment="1">
      <alignment horizontal="left" vertical="center"/>
    </xf>
    <xf numFmtId="49" fontId="18" fillId="0" borderId="7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Continuous"/>
    </xf>
    <xf numFmtId="0" fontId="18" fillId="0" borderId="7" xfId="0" applyFont="1" applyFill="1" applyBorder="1" applyAlignment="1">
      <alignment horizontal="center"/>
    </xf>
    <xf numFmtId="49" fontId="18" fillId="0" borderId="9" xfId="0" applyNumberFormat="1" applyFont="1" applyFill="1" applyBorder="1" applyAlignment="1">
      <alignment horizontal="center" vertical="top"/>
    </xf>
    <xf numFmtId="0" fontId="18" fillId="0" borderId="24" xfId="0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0" fontId="18" fillId="0" borderId="2" xfId="0" applyFont="1" applyFill="1" applyBorder="1" applyAlignment="1">
      <alignment horizontal="right" vertical="top"/>
    </xf>
    <xf numFmtId="14" fontId="18" fillId="0" borderId="9" xfId="0" applyNumberFormat="1" applyFont="1" applyFill="1" applyBorder="1" applyAlignment="1">
      <alignment horizontal="center" vertical="top"/>
    </xf>
    <xf numFmtId="49" fontId="17" fillId="0" borderId="21" xfId="0" applyNumberFormat="1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right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49" fontId="18" fillId="0" borderId="34" xfId="0" applyNumberFormat="1" applyFont="1" applyFill="1" applyBorder="1" applyAlignment="1" applyProtection="1">
      <alignment horizontal="center" vertical="center"/>
    </xf>
    <xf numFmtId="49" fontId="17" fillId="0" borderId="34" xfId="0" applyNumberFormat="1" applyFont="1" applyFill="1" applyBorder="1" applyAlignment="1" applyProtection="1">
      <alignment horizontal="center" vertical="center"/>
    </xf>
    <xf numFmtId="0" fontId="17" fillId="0" borderId="25" xfId="0" applyFont="1" applyFill="1" applyBorder="1" applyAlignment="1">
      <alignment vertical="center"/>
    </xf>
    <xf numFmtId="0" fontId="17" fillId="0" borderId="2" xfId="0" quotePrefix="1" applyFont="1" applyFill="1" applyBorder="1" applyAlignment="1">
      <alignment horizontal="right" vertical="center"/>
    </xf>
    <xf numFmtId="49" fontId="18" fillId="0" borderId="21" xfId="0" applyNumberFormat="1" applyFont="1" applyFill="1" applyBorder="1" applyAlignment="1" applyProtection="1">
      <alignment horizontal="center" vertical="center"/>
    </xf>
    <xf numFmtId="3" fontId="17" fillId="0" borderId="0" xfId="0" applyNumberFormat="1" applyFont="1"/>
    <xf numFmtId="3" fontId="18" fillId="0" borderId="0" xfId="0" applyNumberFormat="1" applyFont="1" applyFill="1" applyBorder="1" applyAlignment="1" applyProtection="1">
      <alignment vertical="center"/>
    </xf>
    <xf numFmtId="164" fontId="17" fillId="0" borderId="0" xfId="1" applyFont="1"/>
    <xf numFmtId="164" fontId="19" fillId="0" borderId="0" xfId="1" applyFont="1"/>
    <xf numFmtId="0" fontId="7" fillId="0" borderId="0" xfId="0" applyFont="1" applyBorder="1" applyAlignment="1">
      <alignment vertical="center"/>
    </xf>
    <xf numFmtId="9" fontId="7" fillId="0" borderId="0" xfId="2" applyFont="1" applyBorder="1" applyAlignment="1">
      <alignment horizontal="center" vertical="center"/>
    </xf>
    <xf numFmtId="9" fontId="7" fillId="0" borderId="0" xfId="2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left"/>
    </xf>
    <xf numFmtId="0" fontId="16" fillId="0" borderId="0" xfId="0" quotePrefix="1" applyFont="1" applyAlignment="1">
      <alignment horizontal="center"/>
    </xf>
    <xf numFmtId="0" fontId="15" fillId="0" borderId="0" xfId="0" applyFont="1" applyBorder="1" applyAlignment="1" applyProtection="1">
      <alignment horizontal="left" vertical="center"/>
    </xf>
    <xf numFmtId="0" fontId="17" fillId="0" borderId="17" xfId="0" applyFont="1" applyBorder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49" fontId="18" fillId="0" borderId="16" xfId="0" applyNumberFormat="1" applyFont="1" applyFill="1" applyBorder="1" applyAlignment="1">
      <alignment horizontal="center" vertical="center"/>
    </xf>
    <xf numFmtId="49" fontId="18" fillId="0" borderId="19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9" fontId="6" fillId="2" borderId="0" xfId="2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9" fontId="6" fillId="2" borderId="17" xfId="2" applyFont="1" applyFill="1" applyBorder="1" applyAlignment="1">
      <alignment horizontal="center" vertical="center"/>
    </xf>
    <xf numFmtId="9" fontId="6" fillId="2" borderId="15" xfId="2" applyFont="1" applyFill="1" applyBorder="1" applyAlignment="1">
      <alignment horizontal="center" vertical="center"/>
    </xf>
    <xf numFmtId="9" fontId="6" fillId="2" borderId="18" xfId="2" applyFont="1" applyFill="1" applyBorder="1" applyAlignment="1">
      <alignment horizontal="center" vertical="center"/>
    </xf>
    <xf numFmtId="9" fontId="6" fillId="2" borderId="20" xfId="2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  <xf numFmtId="164" fontId="14" fillId="0" borderId="0" xfId="1" quotePrefix="1" applyFont="1" applyAlignment="1">
      <alignment horizontal="center"/>
    </xf>
    <xf numFmtId="164" fontId="14" fillId="0" borderId="0" xfId="1" applyFont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</cellXfs>
  <cellStyles count="3">
    <cellStyle name="Ezres [0]" xfId="1" builtinId="6"/>
    <cellStyle name="Normál" xfId="0" builtinId="0"/>
    <cellStyle name="Százalé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60"/>
  <sheetViews>
    <sheetView topLeftCell="A58" zoomScale="75" zoomScaleNormal="75" zoomScaleSheetLayoutView="75" workbookViewId="0">
      <selection activeCell="AP60" sqref="AP60"/>
    </sheetView>
  </sheetViews>
  <sheetFormatPr defaultColWidth="5" defaultRowHeight="18"/>
  <cols>
    <col min="1" max="1" width="10.85546875" style="36" customWidth="1"/>
    <col min="2" max="19" width="5" style="36"/>
    <col min="20" max="20" width="14.7109375" style="36" bestFit="1" customWidth="1"/>
    <col min="21" max="21" width="17.28515625" style="36" bestFit="1" customWidth="1"/>
    <col min="22" max="22" width="18.140625" style="36" bestFit="1" customWidth="1"/>
    <col min="23" max="16384" width="5" style="2"/>
  </cols>
  <sheetData>
    <row r="1" spans="1:22" s="1" customFormat="1" ht="17.45" customHeight="1">
      <c r="A1" s="177" t="s">
        <v>357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" customFormat="1" ht="17.45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</row>
    <row r="3" spans="1:22" s="1" customFormat="1" ht="17.4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s="1" customForma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  <c r="V4" s="38"/>
    </row>
    <row r="5" spans="1:22" s="1" customFormat="1">
      <c r="A5" s="176" t="s">
        <v>358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39"/>
      <c r="T5" s="39"/>
      <c r="U5" s="40"/>
      <c r="V5" s="40"/>
    </row>
    <row r="6" spans="1:22" s="1" customFormat="1">
      <c r="A6" s="176" t="s">
        <v>359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39"/>
      <c r="U6" s="40"/>
      <c r="V6" s="40"/>
    </row>
    <row r="7" spans="1:22" s="1" customFormat="1">
      <c r="A7" s="178" t="s">
        <v>360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41"/>
      <c r="U7" s="42"/>
      <c r="V7" s="42"/>
    </row>
    <row r="8" spans="1:22" s="1" customFormat="1">
      <c r="A8" s="176" t="s">
        <v>361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39"/>
      <c r="U8" s="40"/>
      <c r="V8" s="40"/>
    </row>
    <row r="9" spans="1:22" s="1" customFormat="1">
      <c r="A9" s="176" t="s">
        <v>362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39"/>
      <c r="U9" s="40"/>
      <c r="V9" s="40"/>
    </row>
    <row r="10" spans="1:22" s="1" customFormat="1">
      <c r="A10" s="176" t="s">
        <v>363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39"/>
      <c r="U10" s="40"/>
      <c r="V10" s="40"/>
    </row>
    <row r="11" spans="1:22" s="1" customFormat="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39"/>
      <c r="U11" s="40"/>
      <c r="V11" s="40"/>
    </row>
    <row r="12" spans="1:22" s="1" customFormat="1" ht="18.75" thickBot="1">
      <c r="A12" s="43"/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39"/>
      <c r="N12" s="39"/>
      <c r="O12" s="39"/>
      <c r="P12" s="39"/>
      <c r="Q12" s="39"/>
      <c r="R12" s="39"/>
      <c r="S12" s="39"/>
      <c r="T12" s="39"/>
      <c r="U12" s="40"/>
      <c r="V12" s="40"/>
    </row>
    <row r="13" spans="1:22" s="1" customFormat="1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  <c r="U13" s="48"/>
      <c r="V13" s="48"/>
    </row>
    <row r="14" spans="1:22" s="1" customFormat="1">
      <c r="A14" s="49" t="s">
        <v>1</v>
      </c>
      <c r="B14" s="50"/>
      <c r="C14" s="50"/>
      <c r="D14" s="50"/>
      <c r="E14" s="50"/>
      <c r="F14" s="50"/>
      <c r="G14" s="50"/>
      <c r="H14" s="50"/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1" t="s">
        <v>3</v>
      </c>
      <c r="U14" s="51" t="s">
        <v>4</v>
      </c>
      <c r="V14" s="51" t="s">
        <v>5</v>
      </c>
    </row>
    <row r="15" spans="1:22" s="1" customFormat="1" ht="18.75" thickBot="1">
      <c r="A15" s="52" t="s">
        <v>6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4">
        <v>43100</v>
      </c>
      <c r="U15" s="55" t="s">
        <v>7</v>
      </c>
      <c r="V15" s="54">
        <v>43465</v>
      </c>
    </row>
    <row r="16" spans="1:22" s="1" customFormat="1" ht="19.5" thickTop="1" thickBot="1">
      <c r="A16" s="56" t="s">
        <v>8</v>
      </c>
      <c r="B16" s="57"/>
      <c r="C16" s="57"/>
      <c r="D16" s="57"/>
      <c r="E16" s="57"/>
      <c r="F16" s="57"/>
      <c r="G16" s="57"/>
      <c r="H16" s="57"/>
      <c r="I16" s="57"/>
      <c r="J16" s="57"/>
      <c r="K16" s="58" t="s">
        <v>9</v>
      </c>
      <c r="L16" s="57"/>
      <c r="M16" s="57"/>
      <c r="N16" s="57"/>
      <c r="O16" s="57"/>
      <c r="P16" s="57"/>
      <c r="Q16" s="57"/>
      <c r="R16" s="57"/>
      <c r="S16" s="57"/>
      <c r="T16" s="59" t="s">
        <v>10</v>
      </c>
      <c r="U16" s="59" t="s">
        <v>11</v>
      </c>
      <c r="V16" s="59" t="s">
        <v>10</v>
      </c>
    </row>
    <row r="17" spans="1:25" s="1" customFormat="1" ht="18.75" thickTop="1">
      <c r="A17" s="60" t="s">
        <v>12</v>
      </c>
      <c r="B17" s="61"/>
      <c r="C17" s="61" t="s">
        <v>13</v>
      </c>
      <c r="D17" s="61"/>
      <c r="E17" s="61"/>
      <c r="F17" s="53"/>
      <c r="G17" s="53"/>
      <c r="H17" s="53"/>
      <c r="I17" s="53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2">
        <v>327873</v>
      </c>
      <c r="U17" s="62">
        <v>-6275</v>
      </c>
      <c r="V17" s="62">
        <v>2033732</v>
      </c>
    </row>
    <row r="18" spans="1:25" s="1" customFormat="1">
      <c r="A18" s="63" t="s">
        <v>14</v>
      </c>
      <c r="B18" s="61"/>
      <c r="C18" s="61" t="s">
        <v>15</v>
      </c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4"/>
      <c r="U18" s="64"/>
      <c r="V18" s="64">
        <v>0</v>
      </c>
    </row>
    <row r="19" spans="1:25" s="1" customFormat="1">
      <c r="A19" s="63" t="s">
        <v>16</v>
      </c>
      <c r="B19" s="61"/>
      <c r="C19" s="61" t="s">
        <v>17</v>
      </c>
      <c r="D19" s="61"/>
      <c r="E19" s="61"/>
      <c r="F19" s="53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5" t="s">
        <v>18</v>
      </c>
      <c r="T19" s="62">
        <f>SUM(T17:T18)</f>
        <v>327873</v>
      </c>
      <c r="U19" s="62">
        <f>SUM(U17:U18)</f>
        <v>-6275</v>
      </c>
      <c r="V19" s="62">
        <f>SUM(V17:V18)</f>
        <v>2033732</v>
      </c>
      <c r="W19" s="3"/>
    </row>
    <row r="20" spans="1:25" s="1" customFormat="1">
      <c r="A20" s="63" t="s">
        <v>19</v>
      </c>
      <c r="B20" s="61"/>
      <c r="C20" s="61" t="s">
        <v>20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4"/>
      <c r="U20" s="66"/>
      <c r="V20" s="64"/>
    </row>
    <row r="21" spans="1:25" s="1" customFormat="1">
      <c r="A21" s="63" t="s">
        <v>21</v>
      </c>
      <c r="B21" s="61"/>
      <c r="C21" s="61" t="s">
        <v>22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4"/>
      <c r="U21" s="64"/>
      <c r="V21" s="64"/>
    </row>
    <row r="22" spans="1:25" s="1" customFormat="1">
      <c r="A22" s="63" t="s">
        <v>23</v>
      </c>
      <c r="B22" s="61"/>
      <c r="C22" s="61" t="s">
        <v>24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5" t="s">
        <v>25</v>
      </c>
      <c r="T22" s="64">
        <f>SUM(T20:T21)</f>
        <v>0</v>
      </c>
      <c r="U22" s="64">
        <f>SUM(U20:U21)</f>
        <v>0</v>
      </c>
      <c r="V22" s="64">
        <v>0</v>
      </c>
    </row>
    <row r="23" spans="1:25" s="1" customFormat="1">
      <c r="A23" s="67" t="s">
        <v>26</v>
      </c>
      <c r="B23" s="68"/>
      <c r="C23" s="68" t="s">
        <v>27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9">
        <v>12638</v>
      </c>
      <c r="U23" s="69">
        <v>0</v>
      </c>
      <c r="V23" s="69">
        <v>6012</v>
      </c>
    </row>
    <row r="24" spans="1:25" s="1" customFormat="1">
      <c r="A24" s="63"/>
      <c r="B24" s="61"/>
      <c r="C24" s="61"/>
      <c r="D24" s="61" t="s">
        <v>28</v>
      </c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4"/>
      <c r="U24" s="64"/>
      <c r="V24" s="64">
        <v>439</v>
      </c>
    </row>
    <row r="25" spans="1:25" s="1" customFormat="1">
      <c r="A25" s="63" t="s">
        <v>29</v>
      </c>
      <c r="B25" s="61"/>
      <c r="C25" s="61" t="s">
        <v>30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4">
        <v>27529</v>
      </c>
      <c r="U25" s="64"/>
      <c r="V25" s="64">
        <v>102327</v>
      </c>
    </row>
    <row r="26" spans="1:25" s="1" customFormat="1">
      <c r="A26" s="63" t="s">
        <v>31</v>
      </c>
      <c r="B26" s="61"/>
      <c r="C26" s="61" t="s">
        <v>32</v>
      </c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4">
        <v>33097</v>
      </c>
      <c r="U26" s="64"/>
      <c r="V26" s="64">
        <v>245072</v>
      </c>
    </row>
    <row r="27" spans="1:25" s="1" customFormat="1">
      <c r="A27" s="63" t="s">
        <v>33</v>
      </c>
      <c r="B27" s="61"/>
      <c r="C27" s="61" t="s">
        <v>34</v>
      </c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4">
        <v>3342</v>
      </c>
      <c r="U27" s="64"/>
      <c r="V27" s="64">
        <v>196595</v>
      </c>
    </row>
    <row r="28" spans="1:25" s="1" customFormat="1">
      <c r="A28" s="63" t="s">
        <v>35</v>
      </c>
      <c r="B28" s="61"/>
      <c r="C28" s="61" t="s">
        <v>36</v>
      </c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4"/>
      <c r="U28" s="64"/>
      <c r="V28" s="64">
        <v>162</v>
      </c>
      <c r="W28" s="3"/>
      <c r="X28" s="4"/>
      <c r="Y28" s="4"/>
    </row>
    <row r="29" spans="1:25" s="1" customFormat="1">
      <c r="A29" s="70" t="s">
        <v>37</v>
      </c>
      <c r="B29" s="61"/>
      <c r="C29" s="61" t="s">
        <v>38</v>
      </c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4">
        <v>21674</v>
      </c>
      <c r="U29" s="64"/>
      <c r="V29" s="64">
        <v>973405</v>
      </c>
    </row>
    <row r="30" spans="1:25" s="1" customFormat="1">
      <c r="A30" s="63" t="s">
        <v>39</v>
      </c>
      <c r="B30" s="61"/>
      <c r="C30" s="61" t="s">
        <v>40</v>
      </c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5" t="s">
        <v>41</v>
      </c>
      <c r="T30" s="64">
        <f>SUM(T25:T29)</f>
        <v>85642</v>
      </c>
      <c r="U30" s="64">
        <f>SUM(U25:U29)</f>
        <v>0</v>
      </c>
      <c r="V30" s="64">
        <f>SUM(V25:V29)</f>
        <v>1517561</v>
      </c>
    </row>
    <row r="31" spans="1:25" s="1" customFormat="1">
      <c r="A31" s="63">
        <v>10</v>
      </c>
      <c r="B31" s="61"/>
      <c r="C31" s="61" t="s">
        <v>42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4">
        <v>63310</v>
      </c>
      <c r="U31" s="64"/>
      <c r="V31" s="64">
        <v>344466</v>
      </c>
    </row>
    <row r="32" spans="1:25" s="1" customFormat="1">
      <c r="A32" s="63">
        <v>11</v>
      </c>
      <c r="B32" s="61"/>
      <c r="C32" s="61" t="s">
        <v>43</v>
      </c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4">
        <v>6062</v>
      </c>
      <c r="U32" s="64"/>
      <c r="V32" s="64">
        <v>42170</v>
      </c>
    </row>
    <row r="33" spans="1:23" s="1" customFormat="1">
      <c r="A33" s="63">
        <v>12</v>
      </c>
      <c r="B33" s="61"/>
      <c r="C33" s="61" t="s">
        <v>44</v>
      </c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4">
        <v>994</v>
      </c>
      <c r="U33" s="64"/>
      <c r="V33" s="64">
        <v>13369</v>
      </c>
    </row>
    <row r="34" spans="1:23" s="1" customFormat="1">
      <c r="A34" s="63" t="s">
        <v>45</v>
      </c>
      <c r="B34" s="61"/>
      <c r="C34" s="61" t="s">
        <v>46</v>
      </c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5" t="s">
        <v>47</v>
      </c>
      <c r="T34" s="64">
        <f>SUM(T31:T33)</f>
        <v>70366</v>
      </c>
      <c r="U34" s="64"/>
      <c r="V34" s="64">
        <f>SUM(V31:V33)</f>
        <v>400005</v>
      </c>
    </row>
    <row r="35" spans="1:23" s="1" customFormat="1">
      <c r="A35" s="63" t="s">
        <v>48</v>
      </c>
      <c r="B35" s="61"/>
      <c r="C35" s="61" t="s">
        <v>49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4">
        <v>15454</v>
      </c>
      <c r="U35" s="64"/>
      <c r="V35" s="64">
        <v>89582</v>
      </c>
    </row>
    <row r="36" spans="1:23" s="1" customFormat="1">
      <c r="A36" s="63" t="s">
        <v>50</v>
      </c>
      <c r="B36" s="61"/>
      <c r="C36" s="61" t="s">
        <v>51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4">
        <v>98504</v>
      </c>
      <c r="U36" s="64"/>
      <c r="V36" s="71">
        <v>23777</v>
      </c>
    </row>
    <row r="37" spans="1:23" s="1" customFormat="1">
      <c r="A37" s="63"/>
      <c r="B37" s="61"/>
      <c r="C37" s="61" t="s">
        <v>52</v>
      </c>
      <c r="D37" s="61" t="s">
        <v>53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4"/>
      <c r="U37" s="64"/>
      <c r="V37" s="64">
        <v>3663</v>
      </c>
    </row>
    <row r="38" spans="1:23" s="1" customFormat="1">
      <c r="A38" s="52" t="s">
        <v>54</v>
      </c>
      <c r="B38" s="61"/>
      <c r="C38" s="53" t="s">
        <v>55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5" t="s">
        <v>56</v>
      </c>
      <c r="T38" s="72">
        <f>T19+T23+T22-T30-T34-T35-T36</f>
        <v>70545</v>
      </c>
      <c r="U38" s="72">
        <f>U19+U23+U22-U30-U34-U35-U36-U37</f>
        <v>-6275</v>
      </c>
      <c r="V38" s="72">
        <f>V19+V23+V22-V30-V34-V35-V36</f>
        <v>8819</v>
      </c>
      <c r="W38" s="3"/>
    </row>
    <row r="39" spans="1:23" s="1" customFormat="1">
      <c r="A39" s="63" t="s">
        <v>57</v>
      </c>
      <c r="B39" s="61"/>
      <c r="C39" s="61" t="s">
        <v>58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4"/>
      <c r="U39" s="64"/>
      <c r="V39" s="64"/>
    </row>
    <row r="40" spans="1:23" s="1" customFormat="1">
      <c r="A40" s="63"/>
      <c r="B40" s="61"/>
      <c r="C40" s="61"/>
      <c r="D40" s="61" t="s">
        <v>59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4"/>
      <c r="U40" s="64"/>
      <c r="V40" s="64"/>
    </row>
    <row r="41" spans="1:23" s="1" customFormat="1">
      <c r="A41" s="63">
        <v>14</v>
      </c>
      <c r="B41" s="61"/>
      <c r="C41" s="61" t="s">
        <v>60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4"/>
      <c r="U41" s="64"/>
      <c r="V41" s="64"/>
    </row>
    <row r="42" spans="1:23" s="1" customFormat="1">
      <c r="A42" s="63"/>
      <c r="B42" s="61"/>
      <c r="C42" s="61"/>
      <c r="D42" s="61" t="s">
        <v>59</v>
      </c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4"/>
      <c r="U42" s="64"/>
      <c r="V42" s="64"/>
    </row>
    <row r="43" spans="1:23" s="1" customFormat="1">
      <c r="A43" s="63">
        <v>15</v>
      </c>
      <c r="B43" s="61"/>
      <c r="C43" s="61" t="s">
        <v>61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4"/>
      <c r="U43" s="64"/>
      <c r="V43" s="64"/>
    </row>
    <row r="44" spans="1:23" s="1" customFormat="1">
      <c r="A44" s="63"/>
      <c r="B44" s="61"/>
      <c r="C44" s="61"/>
      <c r="D44" s="61" t="s">
        <v>59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4"/>
      <c r="U44" s="64"/>
      <c r="V44" s="64"/>
    </row>
    <row r="45" spans="1:23" s="1" customFormat="1">
      <c r="A45" s="63">
        <v>16</v>
      </c>
      <c r="B45" s="61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4"/>
      <c r="U45" s="64"/>
      <c r="V45" s="64">
        <v>35</v>
      </c>
    </row>
    <row r="46" spans="1:23" s="1" customFormat="1">
      <c r="A46" s="63"/>
      <c r="B46" s="61"/>
      <c r="C46" s="61"/>
      <c r="D46" s="61" t="s">
        <v>59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4"/>
      <c r="U46" s="64"/>
      <c r="V46" s="64"/>
    </row>
    <row r="47" spans="1:23" s="1" customFormat="1">
      <c r="A47" s="63">
        <v>17</v>
      </c>
      <c r="B47" s="61"/>
      <c r="C47" s="61" t="s">
        <v>63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4">
        <v>20</v>
      </c>
      <c r="U47" s="64"/>
      <c r="V47" s="64">
        <v>0</v>
      </c>
    </row>
    <row r="48" spans="1:23" s="1" customFormat="1">
      <c r="A48" s="63"/>
      <c r="B48" s="61"/>
      <c r="C48" s="61"/>
      <c r="D48" s="61" t="s">
        <v>64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4"/>
      <c r="U48" s="64"/>
      <c r="V48" s="64"/>
    </row>
    <row r="49" spans="1:23" s="1" customFormat="1">
      <c r="A49" s="63" t="s">
        <v>65</v>
      </c>
      <c r="B49" s="61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5" t="s">
        <v>67</v>
      </c>
      <c r="T49" s="64">
        <f>T39+T41+T43+T45+T47</f>
        <v>20</v>
      </c>
      <c r="U49" s="64">
        <f>U39+U41+U43+U45+U47</f>
        <v>0</v>
      </c>
      <c r="V49" s="64">
        <f>V39+V41+V43+V45+V47</f>
        <v>35</v>
      </c>
    </row>
    <row r="50" spans="1:23" s="1" customFormat="1">
      <c r="A50" s="63">
        <v>18</v>
      </c>
      <c r="B50" s="61"/>
      <c r="C50" s="61" t="s">
        <v>89</v>
      </c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4"/>
      <c r="U50" s="64"/>
      <c r="V50" s="64"/>
    </row>
    <row r="51" spans="1:23" s="1" customFormat="1">
      <c r="A51" s="63"/>
      <c r="B51" s="61"/>
      <c r="C51" s="61"/>
      <c r="D51" s="61" t="s">
        <v>69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4"/>
      <c r="U51" s="64"/>
      <c r="V51" s="64"/>
    </row>
    <row r="52" spans="1:23" s="1" customFormat="1">
      <c r="A52" s="63">
        <v>19</v>
      </c>
      <c r="B52" s="61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4"/>
      <c r="U52" s="64"/>
      <c r="V52" s="64">
        <v>0</v>
      </c>
    </row>
    <row r="53" spans="1:23" s="1" customFormat="1">
      <c r="A53" s="63"/>
      <c r="B53" s="61"/>
      <c r="C53" s="61"/>
      <c r="D53" s="61" t="s">
        <v>69</v>
      </c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4"/>
      <c r="U53" s="64"/>
      <c r="V53" s="64"/>
    </row>
    <row r="54" spans="1:23" s="1" customFormat="1">
      <c r="A54" s="63">
        <v>20</v>
      </c>
      <c r="B54" s="61"/>
      <c r="C54" s="61" t="s">
        <v>70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4"/>
      <c r="U54" s="64"/>
      <c r="V54" s="64">
        <v>6107</v>
      </c>
    </row>
    <row r="55" spans="1:23" s="1" customFormat="1">
      <c r="A55" s="63"/>
      <c r="B55" s="61"/>
      <c r="C55" s="61"/>
      <c r="D55" s="61" t="s">
        <v>69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4"/>
      <c r="U55" s="64"/>
      <c r="V55" s="64"/>
    </row>
    <row r="56" spans="1:23" s="1" customFormat="1">
      <c r="A56" s="63">
        <v>21</v>
      </c>
      <c r="B56" s="61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4"/>
      <c r="U56" s="64"/>
      <c r="V56" s="64"/>
    </row>
    <row r="57" spans="1:23" s="1" customFormat="1">
      <c r="A57" s="63">
        <v>22</v>
      </c>
      <c r="B57" s="61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4">
        <v>256</v>
      </c>
      <c r="U57" s="64"/>
      <c r="V57" s="64">
        <v>107</v>
      </c>
    </row>
    <row r="58" spans="1:23" s="1" customFormat="1">
      <c r="A58" s="63"/>
      <c r="B58" s="61"/>
      <c r="C58" s="61"/>
      <c r="D58" s="61" t="s">
        <v>64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4"/>
      <c r="U58" s="64"/>
      <c r="V58" s="64"/>
    </row>
    <row r="59" spans="1:23" s="1" customFormat="1">
      <c r="A59" s="63" t="s">
        <v>73</v>
      </c>
      <c r="B59" s="61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5" t="s">
        <v>75</v>
      </c>
      <c r="T59" s="64">
        <f>T50+T52+T54+T56+T57</f>
        <v>256</v>
      </c>
      <c r="U59" s="64">
        <f>U50+U52+U54+U56+U57</f>
        <v>0</v>
      </c>
      <c r="V59" s="64">
        <f>V50+V52+V54+V56+V57</f>
        <v>6214</v>
      </c>
    </row>
    <row r="60" spans="1:23" s="1" customFormat="1">
      <c r="A60" s="52" t="s">
        <v>76</v>
      </c>
      <c r="B60" s="61"/>
      <c r="C60" s="53" t="s">
        <v>77</v>
      </c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5" t="s">
        <v>78</v>
      </c>
      <c r="T60" s="72">
        <f>T49-T59</f>
        <v>-236</v>
      </c>
      <c r="U60" s="72">
        <f>U49-U59</f>
        <v>0</v>
      </c>
      <c r="V60" s="72">
        <f>V49-V59</f>
        <v>-6179</v>
      </c>
    </row>
    <row r="61" spans="1:23" s="1" customFormat="1">
      <c r="A61" s="52" t="s">
        <v>79</v>
      </c>
      <c r="B61" s="61"/>
      <c r="C61" s="53" t="s">
        <v>83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5" t="s">
        <v>80</v>
      </c>
      <c r="T61" s="72">
        <f>T38+T60</f>
        <v>70309</v>
      </c>
      <c r="U61" s="72">
        <f>U38+U60</f>
        <v>-6275</v>
      </c>
      <c r="V61" s="72">
        <f>V38+V60</f>
        <v>2640</v>
      </c>
      <c r="W61" s="3"/>
    </row>
    <row r="62" spans="1:23" s="1" customFormat="1">
      <c r="A62" s="63" t="s">
        <v>81</v>
      </c>
      <c r="B62" s="61"/>
      <c r="C62" s="61" t="s">
        <v>84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4">
        <v>31441</v>
      </c>
      <c r="U62" s="64"/>
      <c r="V62" s="64">
        <v>38851</v>
      </c>
    </row>
    <row r="63" spans="1:23" s="1" customFormat="1">
      <c r="A63" s="52" t="s">
        <v>82</v>
      </c>
      <c r="B63" s="61"/>
      <c r="C63" s="53" t="s">
        <v>85</v>
      </c>
      <c r="D63" s="53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5" t="s">
        <v>90</v>
      </c>
      <c r="T63" s="72">
        <f>T61-T62</f>
        <v>38868</v>
      </c>
      <c r="U63" s="72">
        <f>U61-U62</f>
        <v>-6275</v>
      </c>
      <c r="V63" s="72">
        <f>V61-V62</f>
        <v>-36211</v>
      </c>
    </row>
    <row r="64" spans="1:23" s="1" customFormat="1">
      <c r="A64" s="73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</row>
    <row r="65" spans="1:22" s="1" customFormat="1">
      <c r="A65" s="73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</row>
    <row r="66" spans="1:22" s="1" customFormat="1">
      <c r="A66" s="73" t="s">
        <v>86</v>
      </c>
      <c r="B66" s="39" t="s">
        <v>372</v>
      </c>
      <c r="C66" s="39"/>
      <c r="D66" s="39"/>
      <c r="E66" s="39"/>
      <c r="F66" s="39"/>
      <c r="G66" s="39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</row>
    <row r="67" spans="1:22" s="1" customFormat="1">
      <c r="A67" s="73"/>
      <c r="B67" s="39"/>
      <c r="C67" s="39"/>
      <c r="D67" s="39"/>
      <c r="E67" s="39"/>
      <c r="F67" s="39"/>
      <c r="G67" s="39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</row>
    <row r="68" spans="1:22" s="1" customFormat="1">
      <c r="A68" s="73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</row>
    <row r="69" spans="1:22" s="1" customFormat="1">
      <c r="A69" s="35"/>
      <c r="B69" s="35"/>
      <c r="C69" s="35"/>
      <c r="D69" s="39"/>
      <c r="E69" s="39"/>
      <c r="F69" s="39"/>
      <c r="G69" s="39"/>
      <c r="H69" s="39"/>
      <c r="I69" s="39"/>
      <c r="J69" s="39"/>
      <c r="K69" s="39"/>
      <c r="L69" s="40"/>
      <c r="M69" s="40"/>
      <c r="N69" s="40"/>
      <c r="O69" s="40"/>
      <c r="P69" s="40"/>
      <c r="Q69" s="40"/>
      <c r="R69" s="39"/>
      <c r="S69" s="61"/>
      <c r="T69" s="61"/>
      <c r="U69" s="61"/>
      <c r="V69" s="74"/>
    </row>
    <row r="70" spans="1:22" s="1" customFormat="1">
      <c r="A70" s="73"/>
      <c r="B70" s="40"/>
      <c r="C70" s="40"/>
      <c r="D70" s="39"/>
      <c r="E70" s="39"/>
      <c r="F70" s="39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35"/>
      <c r="S70" s="75" t="s">
        <v>87</v>
      </c>
      <c r="T70" s="75"/>
      <c r="U70" s="75"/>
      <c r="V70" s="75"/>
    </row>
    <row r="71" spans="1:22" s="1" customFormat="1">
      <c r="A71" s="73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35"/>
      <c r="S71" s="75" t="s">
        <v>88</v>
      </c>
      <c r="T71" s="75"/>
      <c r="U71" s="75"/>
      <c r="V71" s="75"/>
    </row>
    <row r="72" spans="1:22" s="1" customForma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</row>
    <row r="73" spans="1:22" s="1" customForma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</row>
    <row r="74" spans="1:22" s="1" customForma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</row>
    <row r="75" spans="1:22" s="1" customForma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22" s="1" customForma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</row>
    <row r="77" spans="1:22" s="1" customForma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</row>
    <row r="78" spans="1:22" s="1" customForma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79" spans="1:22" s="1" customForma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</row>
    <row r="80" spans="1:22" s="1" customForma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</row>
    <row r="81" spans="1:22" s="1" customForma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</row>
    <row r="82" spans="1:22" s="1" customForma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</row>
    <row r="83" spans="1:22" s="1" customForma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</row>
    <row r="84" spans="1:22" s="1" customForma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</row>
    <row r="85" spans="1:22" s="1" customForma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</row>
    <row r="86" spans="1:22" s="1" customForma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</row>
    <row r="87" spans="1:22" s="1" customForma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</row>
    <row r="88" spans="1:22" s="1" customForma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</row>
    <row r="89" spans="1:22" s="1" customForma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0" spans="1:22" s="1" customForma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</row>
    <row r="91" spans="1:22" s="1" customForma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</row>
    <row r="92" spans="1:22" s="1" customForma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</row>
    <row r="93" spans="1:22" s="1" customForma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</row>
    <row r="94" spans="1:22" s="1" customForma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</row>
    <row r="95" spans="1:22" s="1" customForma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</row>
    <row r="96" spans="1:22" s="1" customForma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s="1" customForma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</row>
    <row r="98" spans="1:22" s="1" customForma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</row>
    <row r="99" spans="1:22" s="1" customForma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</row>
    <row r="100" spans="1:22" s="1" customForma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</row>
    <row r="101" spans="1:22" s="1" customForma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</row>
    <row r="102" spans="1:22" s="1" customForma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</row>
    <row r="103" spans="1:22" s="1" customForma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</row>
    <row r="104" spans="1:22" s="1" customForma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</row>
    <row r="105" spans="1:22" s="1" customForma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</row>
    <row r="106" spans="1:22" s="1" customForma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</row>
    <row r="107" spans="1:22" s="1" customForma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</row>
    <row r="108" spans="1:22" s="1" customForma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</row>
    <row r="109" spans="1:22" s="1" customForma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</row>
    <row r="110" spans="1:22" s="1" customForma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</row>
    <row r="111" spans="1:22" s="1" customForma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</row>
    <row r="112" spans="1:22" s="1" customForma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</row>
    <row r="113" spans="1:22" s="1" customForma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</row>
    <row r="114" spans="1:22" s="1" customForma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</row>
    <row r="115" spans="1:22" s="1" customForma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</row>
    <row r="116" spans="1:22" s="1" customForma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</row>
    <row r="117" spans="1:22" s="1" customForma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</row>
    <row r="118" spans="1:22" s="1" customForma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</row>
    <row r="119" spans="1:22" s="1" customForma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</row>
    <row r="120" spans="1:22" s="1" customForma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</row>
    <row r="121" spans="1:22" s="1" customForma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</row>
    <row r="122" spans="1:22" s="1" customForma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</row>
    <row r="123" spans="1:22" s="1" customForma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</row>
    <row r="124" spans="1:22" s="1" customForma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</row>
    <row r="125" spans="1:22" s="1" customForma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</row>
    <row r="126" spans="1:22" s="1" customForma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</row>
    <row r="127" spans="1:22" s="1" customForma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</row>
    <row r="128" spans="1:22" s="1" customForma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</row>
    <row r="129" spans="1:22" s="1" customForma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</row>
    <row r="130" spans="1:22" s="1" customForma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</row>
    <row r="131" spans="1:22" s="1" customForma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</row>
    <row r="132" spans="1:22" s="1" customForma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</row>
    <row r="133" spans="1:22" s="1" customForma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</row>
    <row r="134" spans="1:22" s="1" customForma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</row>
    <row r="135" spans="1:22" s="1" customForma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</row>
    <row r="136" spans="1:22" s="1" customForma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</row>
    <row r="137" spans="1:22" s="1" customForma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</row>
    <row r="138" spans="1:22" s="1" customForma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</row>
    <row r="139" spans="1:22" s="1" customForma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</row>
    <row r="140" spans="1:22" s="1" customForma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</row>
    <row r="141" spans="1:22" s="1" customForma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</row>
    <row r="142" spans="1:22" s="1" customForma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</row>
    <row r="143" spans="1:22" s="1" customForma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</row>
    <row r="144" spans="1:22" s="1" customForma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</row>
    <row r="145" spans="1:22" s="1" customForma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</row>
    <row r="146" spans="1:22" s="1" customForma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</row>
    <row r="147" spans="1:22" s="1" customForma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</row>
    <row r="148" spans="1:22" s="1" customForma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</row>
    <row r="149" spans="1:22" s="1" customForma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</row>
    <row r="150" spans="1:22" s="1" customForma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</row>
    <row r="151" spans="1:22" s="1" customForma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</row>
    <row r="152" spans="1:22" s="1" customForma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</row>
    <row r="153" spans="1:22" s="1" customForma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</row>
    <row r="154" spans="1:22" s="1" customForma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</row>
    <row r="155" spans="1:22" s="1" customForma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</row>
    <row r="156" spans="1:22" s="1" customForma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</row>
    <row r="157" spans="1:22" s="1" customForma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</row>
    <row r="158" spans="1:22" s="1" customForma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</row>
    <row r="159" spans="1:22" s="1" customForma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</row>
    <row r="160" spans="1:22" s="1" customForma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</row>
  </sheetData>
  <mergeCells count="7">
    <mergeCell ref="A10:S10"/>
    <mergeCell ref="A1:V2"/>
    <mergeCell ref="A5:R5"/>
    <mergeCell ref="A6:S6"/>
    <mergeCell ref="A7:S7"/>
    <mergeCell ref="A8:S8"/>
    <mergeCell ref="A9:S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C6C4-BA38-48D2-B916-1FC74278B757}">
  <sheetPr>
    <pageSetUpPr fitToPage="1"/>
  </sheetPr>
  <dimension ref="A1:AA212"/>
  <sheetViews>
    <sheetView tabSelected="1" zoomScale="84" zoomScaleNormal="84" workbookViewId="0">
      <selection activeCell="A85" sqref="A85:U86"/>
    </sheetView>
  </sheetViews>
  <sheetFormatPr defaultColWidth="5.42578125" defaultRowHeight="15.75"/>
  <cols>
    <col min="1" max="1" width="9.42578125" style="169" customWidth="1"/>
    <col min="2" max="18" width="5.42578125" style="169"/>
    <col min="19" max="21" width="14.140625" style="169" customWidth="1"/>
    <col min="22" max="22" width="5.42578125" style="29"/>
    <col min="23" max="23" width="10.140625" style="29" bestFit="1" customWidth="1"/>
    <col min="24" max="24" width="10" style="29" bestFit="1" customWidth="1"/>
    <col min="25" max="25" width="9.28515625" style="29" bestFit="1" customWidth="1"/>
    <col min="26" max="26" width="12.42578125" style="29" customWidth="1"/>
    <col min="27" max="16384" width="5.42578125" style="29"/>
  </cols>
  <sheetData>
    <row r="1" spans="1:23">
      <c r="A1" s="197" t="s">
        <v>374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</row>
    <row r="2" spans="1:2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3" ht="18">
      <c r="A3" s="198" t="s">
        <v>375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</row>
    <row r="6" spans="1:23" s="21" customFormat="1" ht="16.5">
      <c r="A6" s="78" t="s">
        <v>364</v>
      </c>
      <c r="B6" s="78"/>
      <c r="C6" s="78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5"/>
      <c r="U6" s="85"/>
      <c r="V6" s="22"/>
    </row>
    <row r="7" spans="1:23" s="21" customFormat="1" ht="16.5">
      <c r="A7" s="78" t="s">
        <v>365</v>
      </c>
      <c r="B7" s="78"/>
      <c r="C7" s="78"/>
      <c r="D7" s="86"/>
      <c r="E7" s="86"/>
      <c r="F7" s="86"/>
      <c r="G7" s="86"/>
      <c r="H7" s="86"/>
      <c r="I7" s="86"/>
      <c r="J7" s="86"/>
      <c r="K7" s="86"/>
      <c r="L7" s="86"/>
      <c r="M7" s="86"/>
      <c r="N7" s="81"/>
      <c r="O7" s="87"/>
      <c r="P7" s="87"/>
      <c r="Q7" s="87"/>
      <c r="R7" s="83"/>
      <c r="S7" s="81"/>
      <c r="T7" s="85"/>
      <c r="U7" s="85"/>
      <c r="V7" s="22"/>
    </row>
    <row r="8" spans="1:23" s="21" customFormat="1" ht="16.5">
      <c r="A8" s="79" t="s">
        <v>366</v>
      </c>
      <c r="B8" s="79"/>
      <c r="C8" s="79"/>
      <c r="D8" s="88"/>
      <c r="E8" s="88"/>
      <c r="F8" s="88"/>
      <c r="G8" s="88"/>
      <c r="H8" s="88"/>
      <c r="I8" s="88"/>
      <c r="J8" s="88"/>
      <c r="K8" s="88"/>
      <c r="L8" s="88"/>
      <c r="M8" s="88"/>
      <c r="N8" s="81"/>
      <c r="O8" s="81"/>
      <c r="P8" s="81"/>
      <c r="Q8" s="87"/>
      <c r="R8" s="83"/>
      <c r="S8" s="81"/>
      <c r="T8" s="85"/>
      <c r="U8" s="85"/>
      <c r="V8" s="22"/>
    </row>
    <row r="9" spans="1:23" s="21" customFormat="1" ht="16.5">
      <c r="A9" s="78" t="s">
        <v>367</v>
      </c>
      <c r="B9" s="78"/>
      <c r="C9" s="78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3"/>
      <c r="S9" s="81"/>
      <c r="T9" s="85"/>
      <c r="U9" s="85"/>
      <c r="V9" s="22"/>
    </row>
    <row r="10" spans="1:23" s="21" customFormat="1" ht="16.5">
      <c r="A10" s="78" t="s">
        <v>368</v>
      </c>
      <c r="B10" s="78"/>
      <c r="C10" s="78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3"/>
      <c r="S10" s="81"/>
      <c r="T10" s="85"/>
      <c r="U10" s="85"/>
      <c r="V10" s="22"/>
    </row>
    <row r="11" spans="1:23" s="21" customFormat="1" ht="16.5">
      <c r="A11" s="78" t="s">
        <v>369</v>
      </c>
      <c r="B11" s="78"/>
      <c r="C11" s="7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1"/>
      <c r="O11" s="81"/>
      <c r="P11" s="81"/>
      <c r="Q11" s="81"/>
      <c r="R11" s="83"/>
      <c r="S11" s="81"/>
      <c r="T11" s="85"/>
      <c r="U11" s="85"/>
      <c r="V11" s="22"/>
    </row>
    <row r="12" spans="1:23" s="21" customFormat="1" ht="4.1500000000000004" customHeight="1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1"/>
      <c r="S12" s="90"/>
      <c r="T12" s="90"/>
      <c r="U12" s="91" t="s">
        <v>0</v>
      </c>
      <c r="V12" s="22"/>
    </row>
    <row r="13" spans="1:23" s="21" customFormat="1" ht="13.9" customHeight="1">
      <c r="A13" s="181" t="s">
        <v>370</v>
      </c>
      <c r="B13" s="92" t="s">
        <v>2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3" t="s">
        <v>3</v>
      </c>
      <c r="T13" s="93" t="s">
        <v>4</v>
      </c>
      <c r="U13" s="94" t="s">
        <v>5</v>
      </c>
      <c r="V13" s="23"/>
    </row>
    <row r="14" spans="1:23" s="21" customFormat="1" ht="14.45" customHeight="1">
      <c r="A14" s="182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6"/>
      <c r="S14" s="97">
        <v>43100</v>
      </c>
      <c r="T14" s="97" t="s">
        <v>7</v>
      </c>
      <c r="U14" s="98">
        <v>43465</v>
      </c>
      <c r="V14" s="24"/>
    </row>
    <row r="15" spans="1:23" s="21" customFormat="1" ht="13.15" customHeight="1" thickBot="1">
      <c r="A15" s="99" t="s">
        <v>8</v>
      </c>
      <c r="B15" s="100"/>
      <c r="C15" s="101"/>
      <c r="D15" s="101"/>
      <c r="E15" s="101"/>
      <c r="F15" s="101"/>
      <c r="G15" s="101"/>
      <c r="H15" s="101"/>
      <c r="I15" s="101"/>
      <c r="J15" s="101"/>
      <c r="K15" s="102" t="s">
        <v>9</v>
      </c>
      <c r="L15" s="101"/>
      <c r="M15" s="101"/>
      <c r="N15" s="101"/>
      <c r="O15" s="101"/>
      <c r="P15" s="101"/>
      <c r="Q15" s="101"/>
      <c r="R15" s="103"/>
      <c r="S15" s="104" t="s">
        <v>141</v>
      </c>
      <c r="T15" s="104" t="s">
        <v>10</v>
      </c>
      <c r="U15" s="104" t="s">
        <v>141</v>
      </c>
      <c r="V15" s="22"/>
    </row>
    <row r="16" spans="1:23" s="27" customFormat="1" ht="17.25" thickTop="1">
      <c r="A16" s="105" t="s">
        <v>12</v>
      </c>
      <c r="B16" s="106"/>
      <c r="C16" s="107" t="s">
        <v>54</v>
      </c>
      <c r="D16" s="107" t="s">
        <v>142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8"/>
      <c r="S16" s="109">
        <f>S17+S25+S33</f>
        <v>3011302</v>
      </c>
      <c r="T16" s="109">
        <f>T17+T25+T33</f>
        <v>0</v>
      </c>
      <c r="U16" s="109">
        <f>U17+U25+U33</f>
        <v>2944213</v>
      </c>
      <c r="V16" s="25"/>
      <c r="W16" s="26"/>
    </row>
    <row r="17" spans="1:23" s="21" customFormat="1" ht="14.45" customHeight="1">
      <c r="A17" s="105" t="s">
        <v>14</v>
      </c>
      <c r="B17" s="106"/>
      <c r="C17" s="107" t="s">
        <v>16</v>
      </c>
      <c r="D17" s="107" t="s">
        <v>143</v>
      </c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8"/>
      <c r="S17" s="110">
        <f>SUM(S18:S24)</f>
        <v>0</v>
      </c>
      <c r="T17" s="110">
        <f>SUM(T18:T24)</f>
        <v>0</v>
      </c>
      <c r="U17" s="110">
        <f>SUM(U18:U24)</f>
        <v>5346</v>
      </c>
      <c r="V17" s="22"/>
      <c r="W17" s="26"/>
    </row>
    <row r="18" spans="1:23" s="21" customFormat="1" ht="16.5">
      <c r="A18" s="111" t="s">
        <v>19</v>
      </c>
      <c r="B18" s="112"/>
      <c r="C18" s="113">
        <v>1</v>
      </c>
      <c r="D18" s="113" t="s">
        <v>144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4"/>
      <c r="S18" s="115"/>
      <c r="T18" s="115"/>
      <c r="U18" s="115"/>
      <c r="V18" s="22"/>
      <c r="W18" s="26"/>
    </row>
    <row r="19" spans="1:23" s="21" customFormat="1" ht="16.5">
      <c r="A19" s="111" t="s">
        <v>21</v>
      </c>
      <c r="B19" s="112"/>
      <c r="C19" s="116">
        <v>2</v>
      </c>
      <c r="D19" s="113" t="s">
        <v>145</v>
      </c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4"/>
      <c r="S19" s="115"/>
      <c r="T19" s="115"/>
      <c r="U19" s="115"/>
      <c r="V19" s="22"/>
      <c r="W19" s="26"/>
    </row>
    <row r="20" spans="1:23" s="21" customFormat="1" ht="16.5">
      <c r="A20" s="111" t="s">
        <v>29</v>
      </c>
      <c r="B20" s="112"/>
      <c r="C20" s="117">
        <v>3</v>
      </c>
      <c r="D20" s="113" t="s">
        <v>146</v>
      </c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4"/>
      <c r="S20" s="115"/>
      <c r="T20" s="115"/>
      <c r="U20" s="115">
        <v>5346</v>
      </c>
      <c r="V20" s="22"/>
      <c r="W20" s="26"/>
    </row>
    <row r="21" spans="1:23" s="21" customFormat="1" ht="16.5">
      <c r="A21" s="111" t="s">
        <v>31</v>
      </c>
      <c r="B21" s="112"/>
      <c r="C21" s="113">
        <v>4</v>
      </c>
      <c r="D21" s="113" t="s">
        <v>147</v>
      </c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115"/>
      <c r="T21" s="115"/>
      <c r="U21" s="115"/>
      <c r="V21" s="22"/>
      <c r="W21" s="26"/>
    </row>
    <row r="22" spans="1:23" s="21" customFormat="1" ht="16.5">
      <c r="A22" s="111" t="s">
        <v>33</v>
      </c>
      <c r="B22" s="112"/>
      <c r="C22" s="113">
        <v>5</v>
      </c>
      <c r="D22" s="113" t="s">
        <v>148</v>
      </c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4"/>
      <c r="S22" s="115"/>
      <c r="T22" s="115"/>
      <c r="U22" s="115"/>
      <c r="V22" s="22"/>
      <c r="W22" s="26"/>
    </row>
    <row r="23" spans="1:23" s="21" customFormat="1" ht="16.5">
      <c r="A23" s="111" t="s">
        <v>35</v>
      </c>
      <c r="B23" s="112"/>
      <c r="C23" s="113">
        <v>6</v>
      </c>
      <c r="D23" s="113" t="s">
        <v>149</v>
      </c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4"/>
      <c r="S23" s="115"/>
      <c r="T23" s="115"/>
      <c r="U23" s="115"/>
      <c r="V23" s="22"/>
      <c r="W23" s="26"/>
    </row>
    <row r="24" spans="1:23" s="21" customFormat="1" ht="16.5">
      <c r="A24" s="111" t="s">
        <v>37</v>
      </c>
      <c r="B24" s="112"/>
      <c r="C24" s="113">
        <v>7</v>
      </c>
      <c r="D24" s="113" t="s">
        <v>150</v>
      </c>
      <c r="E24" s="113"/>
      <c r="F24" s="113"/>
      <c r="G24" s="113"/>
      <c r="H24" s="113"/>
      <c r="I24" s="113"/>
      <c r="J24" s="113"/>
      <c r="K24" s="113"/>
      <c r="L24" s="113"/>
      <c r="M24" s="118"/>
      <c r="N24" s="113"/>
      <c r="O24" s="113"/>
      <c r="P24" s="113"/>
      <c r="Q24" s="113"/>
      <c r="R24" s="114"/>
      <c r="S24" s="115"/>
      <c r="T24" s="115"/>
      <c r="U24" s="115"/>
      <c r="V24" s="22"/>
      <c r="W24" s="26"/>
    </row>
    <row r="25" spans="1:23" s="21" customFormat="1" ht="12.6" customHeight="1">
      <c r="A25" s="105" t="s">
        <v>151</v>
      </c>
      <c r="B25" s="106"/>
      <c r="C25" s="107" t="s">
        <v>23</v>
      </c>
      <c r="D25" s="107" t="s">
        <v>152</v>
      </c>
      <c r="E25" s="107"/>
      <c r="F25" s="107"/>
      <c r="G25" s="107"/>
      <c r="H25" s="107"/>
      <c r="I25" s="107"/>
      <c r="J25" s="107"/>
      <c r="K25" s="107"/>
      <c r="L25" s="107"/>
      <c r="M25" s="119"/>
      <c r="N25" s="107"/>
      <c r="O25" s="107"/>
      <c r="P25" s="107"/>
      <c r="Q25" s="107"/>
      <c r="R25" s="108"/>
      <c r="S25" s="110">
        <f>SUM(S26:S32)</f>
        <v>3011302</v>
      </c>
      <c r="T25" s="110">
        <f>SUM(T26:T32)</f>
        <v>0</v>
      </c>
      <c r="U25" s="110">
        <f>SUM(U26:U32)</f>
        <v>2938867</v>
      </c>
      <c r="V25" s="22"/>
      <c r="W25" s="26"/>
    </row>
    <row r="26" spans="1:23" s="21" customFormat="1" ht="16.5">
      <c r="A26" s="111" t="s">
        <v>153</v>
      </c>
      <c r="B26" s="112"/>
      <c r="C26" s="113">
        <v>1</v>
      </c>
      <c r="D26" s="113" t="s">
        <v>154</v>
      </c>
      <c r="E26" s="113"/>
      <c r="F26" s="113"/>
      <c r="G26" s="113"/>
      <c r="H26" s="113"/>
      <c r="I26" s="113"/>
      <c r="J26" s="113"/>
      <c r="K26" s="113"/>
      <c r="L26" s="113"/>
      <c r="M26" s="118"/>
      <c r="N26" s="113"/>
      <c r="O26" s="113"/>
      <c r="P26" s="113"/>
      <c r="Q26" s="113"/>
      <c r="R26" s="114"/>
      <c r="S26" s="115">
        <v>1466847</v>
      </c>
      <c r="T26" s="115"/>
      <c r="U26" s="115">
        <v>1455697</v>
      </c>
      <c r="V26" s="22"/>
      <c r="W26" s="26"/>
    </row>
    <row r="27" spans="1:23" s="21" customFormat="1" ht="16.5">
      <c r="A27" s="111" t="s">
        <v>155</v>
      </c>
      <c r="B27" s="112"/>
      <c r="C27" s="113">
        <v>2</v>
      </c>
      <c r="D27" s="113" t="s">
        <v>156</v>
      </c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4"/>
      <c r="S27" s="115">
        <v>1413385</v>
      </c>
      <c r="T27" s="115"/>
      <c r="U27" s="115">
        <v>1355257</v>
      </c>
      <c r="V27" s="22"/>
      <c r="W27" s="26"/>
    </row>
    <row r="28" spans="1:23" s="21" customFormat="1" ht="16.5">
      <c r="A28" s="111" t="s">
        <v>57</v>
      </c>
      <c r="B28" s="112"/>
      <c r="C28" s="113">
        <v>3</v>
      </c>
      <c r="D28" s="113" t="s">
        <v>157</v>
      </c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4"/>
      <c r="S28" s="115">
        <v>131070</v>
      </c>
      <c r="T28" s="115"/>
      <c r="U28" s="115">
        <v>127913</v>
      </c>
      <c r="V28" s="22"/>
      <c r="W28" s="26"/>
    </row>
    <row r="29" spans="1:23" s="21" customFormat="1" ht="13.9" customHeight="1">
      <c r="A29" s="111" t="s">
        <v>158</v>
      </c>
      <c r="B29" s="112"/>
      <c r="C29" s="113">
        <v>4</v>
      </c>
      <c r="D29" s="113" t="s">
        <v>159</v>
      </c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4"/>
      <c r="S29" s="115"/>
      <c r="T29" s="115"/>
      <c r="U29" s="115"/>
      <c r="V29" s="22"/>
      <c r="W29" s="26"/>
    </row>
    <row r="30" spans="1:23" s="21" customFormat="1" ht="16.5">
      <c r="A30" s="111" t="s">
        <v>160</v>
      </c>
      <c r="B30" s="112"/>
      <c r="C30" s="113">
        <v>5</v>
      </c>
      <c r="D30" s="113" t="s">
        <v>161</v>
      </c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4"/>
      <c r="S30" s="115"/>
      <c r="T30" s="115"/>
      <c r="U30" s="115"/>
      <c r="V30" s="22"/>
      <c r="W30" s="26"/>
    </row>
    <row r="31" spans="1:23" s="21" customFormat="1" ht="16.5">
      <c r="A31" s="111" t="s">
        <v>162</v>
      </c>
      <c r="B31" s="112"/>
      <c r="C31" s="113">
        <v>6</v>
      </c>
      <c r="D31" s="113" t="s">
        <v>163</v>
      </c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4"/>
      <c r="S31" s="115"/>
      <c r="T31" s="115"/>
      <c r="U31" s="115"/>
      <c r="V31" s="22"/>
      <c r="W31" s="26"/>
    </row>
    <row r="32" spans="1:23" s="21" customFormat="1" ht="12.6" customHeight="1">
      <c r="A32" s="111" t="s">
        <v>164</v>
      </c>
      <c r="B32" s="112"/>
      <c r="C32" s="113">
        <v>7</v>
      </c>
      <c r="D32" s="113" t="s">
        <v>165</v>
      </c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4"/>
      <c r="S32" s="115"/>
      <c r="T32" s="115"/>
      <c r="U32" s="115"/>
      <c r="V32" s="22"/>
      <c r="W32" s="26"/>
    </row>
    <row r="33" spans="1:24" s="21" customFormat="1" ht="13.9" customHeight="1">
      <c r="A33" s="111" t="s">
        <v>166</v>
      </c>
      <c r="B33" s="112"/>
      <c r="C33" s="113" t="s">
        <v>26</v>
      </c>
      <c r="D33" s="113" t="s">
        <v>167</v>
      </c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4"/>
      <c r="S33" s="115">
        <f>SUM(S34:S43)</f>
        <v>0</v>
      </c>
      <c r="T33" s="115">
        <f>SUM(T34:T43)</f>
        <v>0</v>
      </c>
      <c r="U33" s="115">
        <f>SUM(U34:U43)</f>
        <v>0</v>
      </c>
      <c r="V33" s="22"/>
      <c r="W33" s="26"/>
    </row>
    <row r="34" spans="1:24" s="21" customFormat="1" ht="16.5">
      <c r="A34" s="111" t="s">
        <v>168</v>
      </c>
      <c r="B34" s="112"/>
      <c r="C34" s="113">
        <v>1</v>
      </c>
      <c r="D34" s="113" t="s">
        <v>169</v>
      </c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4"/>
      <c r="S34" s="115"/>
      <c r="T34" s="115"/>
      <c r="U34" s="115"/>
      <c r="V34" s="22"/>
      <c r="W34" s="26"/>
    </row>
    <row r="35" spans="1:24" s="21" customFormat="1" ht="16.5">
      <c r="A35" s="111" t="s">
        <v>170</v>
      </c>
      <c r="B35" s="112"/>
      <c r="C35" s="113">
        <v>2</v>
      </c>
      <c r="D35" s="113" t="s">
        <v>171</v>
      </c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4"/>
      <c r="S35" s="115"/>
      <c r="T35" s="115"/>
      <c r="U35" s="115"/>
      <c r="V35" s="22"/>
      <c r="W35" s="26"/>
    </row>
    <row r="36" spans="1:24" s="21" customFormat="1" ht="16.5">
      <c r="A36" s="111" t="s">
        <v>172</v>
      </c>
      <c r="B36" s="112"/>
      <c r="C36" s="113">
        <v>3</v>
      </c>
      <c r="D36" s="113" t="s">
        <v>173</v>
      </c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4"/>
      <c r="S36" s="115"/>
      <c r="T36" s="115"/>
      <c r="U36" s="115"/>
      <c r="V36" s="22"/>
      <c r="W36" s="26"/>
    </row>
    <row r="37" spans="1:24" s="21" customFormat="1" ht="16.5">
      <c r="A37" s="111" t="s">
        <v>174</v>
      </c>
      <c r="B37" s="112"/>
      <c r="C37" s="113">
        <v>4</v>
      </c>
      <c r="D37" s="113" t="s">
        <v>175</v>
      </c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4"/>
      <c r="S37" s="115"/>
      <c r="T37" s="115"/>
      <c r="U37" s="115"/>
      <c r="V37" s="22"/>
      <c r="W37" s="26"/>
    </row>
    <row r="38" spans="1:24" s="21" customFormat="1" ht="16.5">
      <c r="A38" s="111" t="s">
        <v>176</v>
      </c>
      <c r="B38" s="112"/>
      <c r="C38" s="113">
        <v>5</v>
      </c>
      <c r="D38" s="113" t="s">
        <v>177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4"/>
      <c r="S38" s="115"/>
      <c r="T38" s="115"/>
      <c r="U38" s="115"/>
      <c r="V38" s="22"/>
      <c r="W38" s="26"/>
    </row>
    <row r="39" spans="1:24" s="21" customFormat="1" ht="16.5">
      <c r="A39" s="111" t="s">
        <v>178</v>
      </c>
      <c r="B39" s="112"/>
      <c r="C39" s="113">
        <v>6</v>
      </c>
      <c r="D39" s="113" t="s">
        <v>179</v>
      </c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4"/>
      <c r="S39" s="115"/>
      <c r="T39" s="115"/>
      <c r="U39" s="115"/>
      <c r="V39" s="22"/>
      <c r="W39" s="26"/>
    </row>
    <row r="40" spans="1:24" s="21" customFormat="1" ht="16.5">
      <c r="A40" s="111" t="s">
        <v>180</v>
      </c>
      <c r="B40" s="112"/>
      <c r="C40" s="113">
        <v>7</v>
      </c>
      <c r="D40" s="113" t="s">
        <v>181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4"/>
      <c r="S40" s="115"/>
      <c r="T40" s="115"/>
      <c r="U40" s="115"/>
      <c r="V40" s="22"/>
      <c r="W40" s="26"/>
    </row>
    <row r="41" spans="1:24" s="21" customFormat="1" ht="16.5">
      <c r="A41" s="111" t="s">
        <v>182</v>
      </c>
      <c r="B41" s="112"/>
      <c r="C41" s="113">
        <v>8</v>
      </c>
      <c r="D41" s="113" t="s">
        <v>183</v>
      </c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4"/>
      <c r="S41" s="115"/>
      <c r="T41" s="115"/>
      <c r="U41" s="115"/>
      <c r="V41" s="22"/>
      <c r="W41" s="26"/>
    </row>
    <row r="42" spans="1:24" s="21" customFormat="1" ht="16.5">
      <c r="A42" s="111" t="s">
        <v>184</v>
      </c>
      <c r="B42" s="112"/>
      <c r="C42" s="113">
        <v>9</v>
      </c>
      <c r="D42" s="113" t="s">
        <v>185</v>
      </c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4"/>
      <c r="S42" s="115"/>
      <c r="T42" s="115"/>
      <c r="U42" s="115"/>
      <c r="V42" s="22"/>
      <c r="W42" s="26"/>
    </row>
    <row r="43" spans="1:24" s="21" customFormat="1" ht="16.5">
      <c r="A43" s="111" t="s">
        <v>186</v>
      </c>
      <c r="B43" s="112"/>
      <c r="C43" s="113">
        <v>10</v>
      </c>
      <c r="D43" s="113" t="s">
        <v>187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4"/>
      <c r="S43" s="115"/>
      <c r="T43" s="115"/>
      <c r="U43" s="115"/>
      <c r="V43" s="22"/>
      <c r="W43" s="26"/>
    </row>
    <row r="44" spans="1:24" s="27" customFormat="1" ht="11.45" customHeight="1">
      <c r="A44" s="105" t="s">
        <v>188</v>
      </c>
      <c r="B44" s="106"/>
      <c r="C44" s="107" t="s">
        <v>76</v>
      </c>
      <c r="D44" s="107" t="s">
        <v>189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8"/>
      <c r="S44" s="110">
        <f>S45+S52+S61+S68</f>
        <v>38511</v>
      </c>
      <c r="T44" s="110">
        <f>T45+T52+T61+T68</f>
        <v>0</v>
      </c>
      <c r="U44" s="110">
        <f>U45+U52+U61+U68</f>
        <v>1026457</v>
      </c>
      <c r="V44" s="25"/>
      <c r="W44" s="26"/>
    </row>
    <row r="45" spans="1:24" s="21" customFormat="1" ht="16.5">
      <c r="A45" s="111" t="s">
        <v>190</v>
      </c>
      <c r="B45" s="112"/>
      <c r="C45" s="113" t="s">
        <v>16</v>
      </c>
      <c r="D45" s="113" t="s">
        <v>191</v>
      </c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4"/>
      <c r="S45" s="115"/>
      <c r="T45" s="115">
        <f>SUM(T46:T51)</f>
        <v>0</v>
      </c>
      <c r="U45" s="115">
        <f>SUM(U46:U51)</f>
        <v>0</v>
      </c>
      <c r="V45" s="22"/>
      <c r="W45" s="26"/>
      <c r="X45" s="27"/>
    </row>
    <row r="46" spans="1:24" s="21" customFormat="1" ht="16.5">
      <c r="A46" s="111" t="s">
        <v>192</v>
      </c>
      <c r="B46" s="112"/>
      <c r="C46" s="113">
        <v>1</v>
      </c>
      <c r="D46" s="113" t="s">
        <v>193</v>
      </c>
      <c r="E46" s="113"/>
      <c r="F46" s="113"/>
      <c r="G46" s="113"/>
      <c r="H46" s="113"/>
      <c r="I46" s="113"/>
      <c r="J46" s="113"/>
      <c r="K46" s="113"/>
      <c r="L46" s="116"/>
      <c r="M46" s="113"/>
      <c r="N46" s="113"/>
      <c r="O46" s="113"/>
      <c r="P46" s="113"/>
      <c r="Q46" s="113"/>
      <c r="R46" s="114"/>
      <c r="S46" s="115"/>
      <c r="T46" s="115"/>
      <c r="U46" s="115">
        <v>0</v>
      </c>
      <c r="V46" s="22"/>
      <c r="W46" s="26"/>
    </row>
    <row r="47" spans="1:24" s="21" customFormat="1" ht="16.5">
      <c r="A47" s="111" t="s">
        <v>194</v>
      </c>
      <c r="B47" s="112"/>
      <c r="C47" s="113">
        <v>2</v>
      </c>
      <c r="D47" s="113" t="s">
        <v>195</v>
      </c>
      <c r="E47" s="113"/>
      <c r="F47" s="113"/>
      <c r="G47" s="113"/>
      <c r="H47" s="113"/>
      <c r="I47" s="113"/>
      <c r="J47" s="113"/>
      <c r="K47" s="113"/>
      <c r="L47" s="117"/>
      <c r="M47" s="113"/>
      <c r="N47" s="113"/>
      <c r="O47" s="113"/>
      <c r="P47" s="113"/>
      <c r="Q47" s="113"/>
      <c r="R47" s="114"/>
      <c r="S47" s="115"/>
      <c r="T47" s="115"/>
      <c r="U47" s="115"/>
      <c r="V47" s="22"/>
      <c r="W47" s="26"/>
    </row>
    <row r="48" spans="1:24" s="21" customFormat="1" ht="16.5">
      <c r="A48" s="111" t="s">
        <v>196</v>
      </c>
      <c r="B48" s="112"/>
      <c r="C48" s="113">
        <v>3</v>
      </c>
      <c r="D48" s="113" t="s">
        <v>197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4"/>
      <c r="S48" s="115"/>
      <c r="T48" s="115"/>
      <c r="U48" s="115"/>
      <c r="V48" s="22"/>
      <c r="W48" s="26"/>
    </row>
    <row r="49" spans="1:27" s="21" customFormat="1" ht="16.5">
      <c r="A49" s="111" t="s">
        <v>198</v>
      </c>
      <c r="B49" s="112"/>
      <c r="C49" s="113">
        <v>4</v>
      </c>
      <c r="D49" s="113" t="s">
        <v>199</v>
      </c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4"/>
      <c r="S49" s="115"/>
      <c r="T49" s="115"/>
      <c r="U49" s="115"/>
      <c r="V49" s="22"/>
      <c r="W49" s="26"/>
    </row>
    <row r="50" spans="1:27" s="21" customFormat="1" ht="16.5">
      <c r="A50" s="111" t="s">
        <v>200</v>
      </c>
      <c r="B50" s="112"/>
      <c r="C50" s="113">
        <v>5</v>
      </c>
      <c r="D50" s="113" t="s">
        <v>201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4"/>
      <c r="S50" s="115"/>
      <c r="T50" s="115"/>
      <c r="U50" s="115"/>
      <c r="V50" s="22"/>
      <c r="W50" s="26"/>
    </row>
    <row r="51" spans="1:27" s="21" customFormat="1" ht="16.5">
      <c r="A51" s="111" t="s">
        <v>202</v>
      </c>
      <c r="B51" s="112"/>
      <c r="C51" s="113">
        <v>6</v>
      </c>
      <c r="D51" s="113" t="s">
        <v>203</v>
      </c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4"/>
      <c r="S51" s="115"/>
      <c r="T51" s="115"/>
      <c r="U51" s="115"/>
      <c r="V51" s="22"/>
      <c r="W51" s="26"/>
    </row>
    <row r="52" spans="1:27" s="21" customFormat="1" ht="13.9" customHeight="1">
      <c r="A52" s="105" t="s">
        <v>204</v>
      </c>
      <c r="B52" s="106"/>
      <c r="C52" s="107" t="s">
        <v>23</v>
      </c>
      <c r="D52" s="107" t="s">
        <v>205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8"/>
      <c r="S52" s="110">
        <f>SUM(S53:S60)</f>
        <v>7675</v>
      </c>
      <c r="T52" s="110">
        <f>SUM(T53:T60)</f>
        <v>0</v>
      </c>
      <c r="U52" s="110">
        <f>SUM(U53:U60)</f>
        <v>901040</v>
      </c>
      <c r="V52" s="22"/>
      <c r="W52" s="26"/>
    </row>
    <row r="53" spans="1:27" s="21" customFormat="1" ht="16.5">
      <c r="A53" s="111" t="s">
        <v>206</v>
      </c>
      <c r="B53" s="112"/>
      <c r="C53" s="113">
        <v>1</v>
      </c>
      <c r="D53" s="113" t="s">
        <v>207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4"/>
      <c r="S53" s="115">
        <v>6355</v>
      </c>
      <c r="T53" s="115"/>
      <c r="U53" s="115">
        <v>807021</v>
      </c>
      <c r="V53" s="22"/>
      <c r="W53" s="26"/>
      <c r="X53" s="27"/>
    </row>
    <row r="54" spans="1:27" s="21" customFormat="1" ht="16.5">
      <c r="A54" s="111" t="s">
        <v>208</v>
      </c>
      <c r="B54" s="112"/>
      <c r="C54" s="113">
        <v>2</v>
      </c>
      <c r="D54" s="113" t="s">
        <v>209</v>
      </c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4"/>
      <c r="S54" s="115"/>
      <c r="T54" s="115"/>
      <c r="U54" s="115"/>
      <c r="V54" s="22"/>
      <c r="W54" s="26"/>
    </row>
    <row r="55" spans="1:27" s="21" customFormat="1" ht="16.5">
      <c r="A55" s="111" t="s">
        <v>210</v>
      </c>
      <c r="B55" s="112"/>
      <c r="C55" s="113">
        <v>3</v>
      </c>
      <c r="D55" s="113" t="s">
        <v>211</v>
      </c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4"/>
      <c r="S55" s="115"/>
      <c r="T55" s="115"/>
      <c r="U55" s="115"/>
      <c r="V55" s="22"/>
      <c r="W55" s="26"/>
    </row>
    <row r="56" spans="1:27" s="21" customFormat="1" ht="16.5">
      <c r="A56" s="111" t="s">
        <v>212</v>
      </c>
      <c r="B56" s="112"/>
      <c r="C56" s="113">
        <v>4</v>
      </c>
      <c r="D56" s="113" t="s">
        <v>213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4"/>
      <c r="S56" s="115"/>
      <c r="T56" s="115"/>
      <c r="U56" s="115"/>
      <c r="V56" s="22"/>
      <c r="W56" s="26"/>
    </row>
    <row r="57" spans="1:27" s="21" customFormat="1" ht="16.5">
      <c r="A57" s="111" t="s">
        <v>214</v>
      </c>
      <c r="B57" s="112"/>
      <c r="C57" s="113">
        <v>5</v>
      </c>
      <c r="D57" s="113" t="s">
        <v>215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4"/>
      <c r="S57" s="115"/>
      <c r="T57" s="115"/>
      <c r="U57" s="115"/>
      <c r="V57" s="22"/>
      <c r="W57" s="30"/>
      <c r="X57" s="31"/>
      <c r="Y57" s="31"/>
      <c r="Z57" s="31"/>
      <c r="AA57" s="31"/>
    </row>
    <row r="58" spans="1:27" s="21" customFormat="1" ht="16.5">
      <c r="A58" s="111" t="s">
        <v>216</v>
      </c>
      <c r="B58" s="112"/>
      <c r="C58" s="113">
        <v>6</v>
      </c>
      <c r="D58" s="113" t="s">
        <v>217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4"/>
      <c r="S58" s="115">
        <v>1320</v>
      </c>
      <c r="T58" s="115"/>
      <c r="U58" s="115">
        <v>94019</v>
      </c>
      <c r="V58" s="22"/>
      <c r="W58" s="30"/>
      <c r="X58" s="32"/>
      <c r="Y58" s="31"/>
      <c r="Z58" s="31"/>
      <c r="AA58" s="31"/>
    </row>
    <row r="59" spans="1:27" s="21" customFormat="1" ht="16.5">
      <c r="A59" s="111" t="s">
        <v>218</v>
      </c>
      <c r="B59" s="112"/>
      <c r="C59" s="113">
        <v>7</v>
      </c>
      <c r="D59" s="113" t="s">
        <v>219</v>
      </c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4"/>
      <c r="S59" s="115"/>
      <c r="T59" s="115"/>
      <c r="U59" s="115"/>
      <c r="V59" s="22"/>
      <c r="W59" s="30"/>
      <c r="X59" s="31"/>
      <c r="Y59" s="31"/>
      <c r="Z59" s="31"/>
      <c r="AA59" s="31"/>
    </row>
    <row r="60" spans="1:27" s="21" customFormat="1" ht="16.5">
      <c r="A60" s="111" t="s">
        <v>220</v>
      </c>
      <c r="B60" s="112"/>
      <c r="C60" s="113">
        <v>8</v>
      </c>
      <c r="D60" s="113" t="s">
        <v>221</v>
      </c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4"/>
      <c r="S60" s="115"/>
      <c r="T60" s="115"/>
      <c r="U60" s="115"/>
      <c r="V60" s="22"/>
      <c r="W60" s="30"/>
      <c r="X60" s="31"/>
      <c r="Y60" s="31"/>
      <c r="Z60" s="31"/>
      <c r="AA60" s="31"/>
    </row>
    <row r="61" spans="1:27" s="21" customFormat="1" ht="13.15" customHeight="1">
      <c r="A61" s="111" t="s">
        <v>222</v>
      </c>
      <c r="B61" s="112"/>
      <c r="C61" s="113" t="s">
        <v>26</v>
      </c>
      <c r="D61" s="113" t="s">
        <v>223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4"/>
      <c r="S61" s="115">
        <f>SUM(S62:S66)</f>
        <v>0</v>
      </c>
      <c r="T61" s="115">
        <f>SUM(T62:T66)</f>
        <v>0</v>
      </c>
      <c r="U61" s="115">
        <f>SUM(U62:U66)</f>
        <v>0</v>
      </c>
      <c r="V61" s="22"/>
      <c r="W61" s="30"/>
      <c r="X61" s="31"/>
      <c r="Y61" s="31"/>
      <c r="Z61" s="31"/>
      <c r="AA61" s="31"/>
    </row>
    <row r="62" spans="1:27" s="21" customFormat="1" ht="16.5">
      <c r="A62" s="111" t="s">
        <v>224</v>
      </c>
      <c r="B62" s="112"/>
      <c r="C62" s="113">
        <v>1</v>
      </c>
      <c r="D62" s="113" t="s">
        <v>225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4"/>
      <c r="S62" s="115"/>
      <c r="T62" s="115"/>
      <c r="U62" s="115"/>
      <c r="V62" s="22"/>
      <c r="W62" s="30"/>
      <c r="X62" s="31"/>
      <c r="Y62" s="31"/>
      <c r="Z62" s="31"/>
      <c r="AA62" s="31"/>
    </row>
    <row r="63" spans="1:27" s="21" customFormat="1" ht="16.5">
      <c r="A63" s="111" t="s">
        <v>226</v>
      </c>
      <c r="B63" s="112"/>
      <c r="C63" s="113">
        <v>2</v>
      </c>
      <c r="D63" s="113" t="s">
        <v>227</v>
      </c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4"/>
      <c r="S63" s="115"/>
      <c r="T63" s="115"/>
      <c r="U63" s="115"/>
      <c r="V63" s="22"/>
      <c r="W63" s="30"/>
      <c r="X63" s="31"/>
      <c r="Y63" s="31"/>
      <c r="Z63" s="31"/>
      <c r="AA63" s="31"/>
    </row>
    <row r="64" spans="1:27" s="21" customFormat="1" ht="16.5">
      <c r="A64" s="111" t="s">
        <v>228</v>
      </c>
      <c r="B64" s="112"/>
      <c r="C64" s="113">
        <v>3</v>
      </c>
      <c r="D64" s="113" t="s">
        <v>229</v>
      </c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4"/>
      <c r="S64" s="115"/>
      <c r="T64" s="115"/>
      <c r="U64" s="115"/>
      <c r="V64" s="22"/>
      <c r="W64" s="26"/>
    </row>
    <row r="65" spans="1:24" s="21" customFormat="1" ht="16.5">
      <c r="A65" s="111" t="s">
        <v>230</v>
      </c>
      <c r="B65" s="112"/>
      <c r="C65" s="113">
        <v>4</v>
      </c>
      <c r="D65" s="113" t="s">
        <v>231</v>
      </c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4"/>
      <c r="S65" s="115"/>
      <c r="T65" s="115"/>
      <c r="U65" s="115"/>
      <c r="V65" s="22"/>
      <c r="W65" s="26"/>
    </row>
    <row r="66" spans="1:24" s="21" customFormat="1" ht="16.5">
      <c r="A66" s="111" t="s">
        <v>232</v>
      </c>
      <c r="B66" s="112"/>
      <c r="C66" s="113">
        <v>5</v>
      </c>
      <c r="D66" s="113" t="s">
        <v>233</v>
      </c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4"/>
      <c r="S66" s="115"/>
      <c r="T66" s="115"/>
      <c r="U66" s="115"/>
      <c r="V66" s="22"/>
      <c r="W66" s="26"/>
    </row>
    <row r="67" spans="1:24" s="21" customFormat="1" ht="16.5">
      <c r="A67" s="111" t="s">
        <v>234</v>
      </c>
      <c r="B67" s="112"/>
      <c r="C67" s="113">
        <v>6</v>
      </c>
      <c r="D67" s="113" t="s">
        <v>235</v>
      </c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4"/>
      <c r="S67" s="115"/>
      <c r="T67" s="115"/>
      <c r="U67" s="115"/>
      <c r="V67" s="22"/>
      <c r="W67" s="26"/>
    </row>
    <row r="68" spans="1:24" s="21" customFormat="1" ht="13.9" customHeight="1">
      <c r="A68" s="111" t="s">
        <v>236</v>
      </c>
      <c r="B68" s="112"/>
      <c r="C68" s="113" t="s">
        <v>39</v>
      </c>
      <c r="D68" s="113" t="s">
        <v>237</v>
      </c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4"/>
      <c r="S68" s="115">
        <f>SUM(S69:S70)</f>
        <v>30836</v>
      </c>
      <c r="T68" s="115">
        <f>SUM(T69:T70)</f>
        <v>0</v>
      </c>
      <c r="U68" s="115">
        <f>SUM(U69:U70)</f>
        <v>125417</v>
      </c>
      <c r="V68" s="22"/>
      <c r="W68" s="26"/>
      <c r="X68" s="26"/>
    </row>
    <row r="69" spans="1:24" s="21" customFormat="1" ht="16.5">
      <c r="A69" s="111" t="s">
        <v>238</v>
      </c>
      <c r="B69" s="112"/>
      <c r="C69" s="113">
        <v>1</v>
      </c>
      <c r="D69" s="113" t="s">
        <v>239</v>
      </c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4"/>
      <c r="S69" s="115">
        <v>53</v>
      </c>
      <c r="T69" s="115"/>
      <c r="U69" s="115">
        <v>15492</v>
      </c>
      <c r="V69" s="22"/>
      <c r="W69" s="26"/>
    </row>
    <row r="70" spans="1:24" s="21" customFormat="1" ht="15.6" customHeight="1">
      <c r="A70" s="111" t="s">
        <v>240</v>
      </c>
      <c r="B70" s="112"/>
      <c r="C70" s="113">
        <v>2</v>
      </c>
      <c r="D70" s="113" t="s">
        <v>241</v>
      </c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4"/>
      <c r="S70" s="115">
        <v>30783</v>
      </c>
      <c r="T70" s="115"/>
      <c r="U70" s="115">
        <v>109925</v>
      </c>
      <c r="V70" s="22"/>
      <c r="W70" s="26"/>
    </row>
    <row r="71" spans="1:24" s="27" customFormat="1" ht="14.45" customHeight="1">
      <c r="A71" s="105" t="s">
        <v>242</v>
      </c>
      <c r="B71" s="120"/>
      <c r="C71" s="121" t="s">
        <v>79</v>
      </c>
      <c r="D71" s="121" t="s">
        <v>243</v>
      </c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08"/>
      <c r="S71" s="122">
        <f>SUM(S72:S74)</f>
        <v>169259</v>
      </c>
      <c r="T71" s="122">
        <f>SUM(T72:T74)</f>
        <v>0</v>
      </c>
      <c r="U71" s="122">
        <f>SUM(U72:U74)</f>
        <v>870382</v>
      </c>
      <c r="V71" s="25"/>
      <c r="W71" s="26"/>
    </row>
    <row r="72" spans="1:24" s="21" customFormat="1" ht="16.5">
      <c r="A72" s="111" t="s">
        <v>244</v>
      </c>
      <c r="B72" s="123"/>
      <c r="C72" s="90">
        <v>1</v>
      </c>
      <c r="D72" s="113" t="s">
        <v>245</v>
      </c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1"/>
      <c r="S72" s="124">
        <v>169259</v>
      </c>
      <c r="T72" s="124"/>
      <c r="U72" s="124">
        <v>867949</v>
      </c>
      <c r="V72" s="22"/>
      <c r="W72" s="26"/>
    </row>
    <row r="73" spans="1:24" s="21" customFormat="1" ht="14.45" customHeight="1">
      <c r="A73" s="111" t="s">
        <v>246</v>
      </c>
      <c r="B73" s="125"/>
      <c r="C73" s="126">
        <v>2</v>
      </c>
      <c r="D73" s="113" t="s">
        <v>247</v>
      </c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8"/>
      <c r="S73" s="124"/>
      <c r="T73" s="124"/>
      <c r="U73" s="124">
        <v>2433</v>
      </c>
      <c r="V73" s="22"/>
      <c r="W73" s="26"/>
    </row>
    <row r="74" spans="1:24" s="21" customFormat="1" ht="14.45" customHeight="1" thickBot="1">
      <c r="A74" s="129" t="s">
        <v>248</v>
      </c>
      <c r="B74" s="130"/>
      <c r="C74" s="82">
        <v>3</v>
      </c>
      <c r="D74" s="113" t="s">
        <v>249</v>
      </c>
      <c r="E74" s="85"/>
      <c r="F74" s="81"/>
      <c r="G74" s="81"/>
      <c r="H74" s="81"/>
      <c r="I74" s="81"/>
      <c r="J74" s="81"/>
      <c r="K74" s="81"/>
      <c r="L74" s="81"/>
      <c r="M74" s="81"/>
      <c r="N74" s="81"/>
      <c r="O74" s="85"/>
      <c r="P74" s="81"/>
      <c r="Q74" s="81"/>
      <c r="R74" s="83"/>
      <c r="S74" s="124"/>
      <c r="T74" s="124"/>
      <c r="U74" s="124"/>
      <c r="V74" s="22"/>
      <c r="W74" s="26"/>
    </row>
    <row r="75" spans="1:24" s="27" customFormat="1" ht="15.6" customHeight="1" thickTop="1" thickBot="1">
      <c r="A75" s="131" t="s">
        <v>250</v>
      </c>
      <c r="B75" s="132"/>
      <c r="C75" s="133" t="s">
        <v>251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4"/>
      <c r="S75" s="135">
        <f>S16+S44+S71</f>
        <v>3219072</v>
      </c>
      <c r="T75" s="135">
        <f>T16+T44+T71</f>
        <v>0</v>
      </c>
      <c r="U75" s="135">
        <f>U16+U44+U71</f>
        <v>4841052</v>
      </c>
      <c r="V75" s="25"/>
      <c r="W75" s="26"/>
    </row>
    <row r="76" spans="1:24" s="21" customFormat="1" ht="3.6" customHeight="1" thickTop="1">
      <c r="A76" s="80"/>
      <c r="B76" s="81"/>
      <c r="C76" s="82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3"/>
      <c r="S76" s="136"/>
      <c r="T76" s="136"/>
      <c r="U76" s="136"/>
      <c r="V76" s="22"/>
      <c r="W76" s="26"/>
    </row>
    <row r="77" spans="1:24" s="21" customFormat="1" ht="45.6" customHeight="1">
      <c r="A77" s="137" t="s">
        <v>86</v>
      </c>
      <c r="B77" s="84" t="s">
        <v>372</v>
      </c>
      <c r="C77" s="84"/>
      <c r="D77" s="84"/>
      <c r="E77" s="84"/>
      <c r="F77" s="84"/>
      <c r="G77" s="84"/>
      <c r="H77" s="84"/>
      <c r="I77" s="84"/>
      <c r="J77" s="84"/>
      <c r="K77" s="84"/>
      <c r="L77" s="138"/>
      <c r="M77" s="138"/>
      <c r="N77" s="84"/>
      <c r="O77" s="84"/>
      <c r="P77" s="84"/>
      <c r="Q77" s="138"/>
      <c r="R77" s="138"/>
      <c r="S77" s="84"/>
      <c r="T77" s="84"/>
      <c r="U77" s="84"/>
      <c r="V77" s="22"/>
      <c r="W77" s="26"/>
    </row>
    <row r="78" spans="1:24" s="21" customFormat="1" ht="0.6" customHeight="1">
      <c r="A78" s="137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139"/>
      <c r="M78" s="139"/>
      <c r="N78" s="139"/>
      <c r="O78" s="139"/>
      <c r="P78" s="139"/>
      <c r="Q78" s="139"/>
      <c r="R78" s="139"/>
      <c r="S78" s="84"/>
      <c r="T78" s="84"/>
      <c r="U78" s="84"/>
      <c r="V78" s="22"/>
      <c r="W78" s="26"/>
    </row>
    <row r="79" spans="1:24" s="21" customFormat="1" ht="15.6" customHeight="1">
      <c r="A79" s="137"/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78"/>
      <c r="O79" s="140" t="s">
        <v>87</v>
      </c>
      <c r="P79" s="140"/>
      <c r="Q79" s="140"/>
      <c r="R79" s="140"/>
      <c r="S79" s="78"/>
      <c r="T79" s="78"/>
      <c r="U79" s="78"/>
      <c r="V79" s="22"/>
      <c r="W79" s="26"/>
    </row>
    <row r="80" spans="1:24" s="21" customFormat="1" ht="16.5">
      <c r="A80" s="137"/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78"/>
      <c r="O80" s="137" t="s">
        <v>88</v>
      </c>
      <c r="P80" s="137"/>
      <c r="Q80" s="137"/>
      <c r="R80" s="137"/>
      <c r="S80" s="78"/>
      <c r="T80" s="78"/>
      <c r="U80" s="78"/>
      <c r="V80" s="22"/>
      <c r="W80" s="26"/>
    </row>
    <row r="81" spans="1:23" s="21" customFormat="1" ht="7.9" customHeight="1">
      <c r="A81" s="80"/>
      <c r="B81" s="81"/>
      <c r="C81" s="82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3"/>
      <c r="S81" s="136"/>
      <c r="T81" s="136"/>
      <c r="U81" s="136"/>
      <c r="V81" s="22"/>
      <c r="W81" s="26"/>
    </row>
    <row r="82" spans="1:23" s="21" customFormat="1" ht="16.5" hidden="1">
      <c r="A82" s="80"/>
      <c r="B82" s="81"/>
      <c r="C82" s="82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3"/>
      <c r="S82" s="141"/>
      <c r="T82" s="141"/>
      <c r="U82" s="141"/>
      <c r="V82" s="22"/>
      <c r="W82" s="26"/>
    </row>
    <row r="83" spans="1:23" s="21" customFormat="1" ht="16.5" hidden="1">
      <c r="A83" s="142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81"/>
      <c r="T83" s="85"/>
      <c r="U83" s="85"/>
      <c r="V83" s="22"/>
      <c r="W83" s="26"/>
    </row>
    <row r="84" spans="1:23" s="21" customFormat="1" ht="16.5" hidden="1">
      <c r="A84" s="14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1"/>
      <c r="T84" s="85"/>
      <c r="U84" s="85"/>
      <c r="V84" s="22"/>
      <c r="W84" s="26"/>
    </row>
    <row r="85" spans="1:23" s="21" customFormat="1" ht="16.5">
      <c r="A85" s="199" t="s">
        <v>378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2"/>
      <c r="W85" s="26"/>
    </row>
    <row r="86" spans="1:23" s="21" customFormat="1" ht="16.5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2"/>
      <c r="W86" s="26"/>
    </row>
    <row r="87" spans="1:23" s="21" customFormat="1" ht="18">
      <c r="A87" s="200" t="s">
        <v>377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2"/>
      <c r="W87" s="26"/>
    </row>
    <row r="88" spans="1:23" s="21" customFormat="1" ht="16.5">
      <c r="A88" s="142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1"/>
      <c r="T88" s="85"/>
      <c r="U88" s="85"/>
      <c r="V88" s="22"/>
      <c r="W88" s="26"/>
    </row>
    <row r="89" spans="1:23" s="21" customFormat="1" ht="16.5">
      <c r="A89" s="78" t="s">
        <v>364</v>
      </c>
      <c r="B89" s="78"/>
      <c r="C89" s="78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5"/>
      <c r="U89" s="85"/>
      <c r="V89" s="22"/>
      <c r="W89" s="26"/>
    </row>
    <row r="90" spans="1:23" s="21" customFormat="1" ht="16.5">
      <c r="A90" s="78" t="s">
        <v>365</v>
      </c>
      <c r="B90" s="78"/>
      <c r="C90" s="78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1"/>
      <c r="O90" s="87"/>
      <c r="P90" s="87"/>
      <c r="Q90" s="87"/>
      <c r="R90" s="83"/>
      <c r="S90" s="81"/>
      <c r="T90" s="85"/>
      <c r="U90" s="85"/>
      <c r="V90" s="22"/>
      <c r="W90" s="26"/>
    </row>
    <row r="91" spans="1:23" s="21" customFormat="1" ht="16.5">
      <c r="A91" s="79" t="s">
        <v>366</v>
      </c>
      <c r="B91" s="79"/>
      <c r="C91" s="79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1"/>
      <c r="O91" s="81"/>
      <c r="P91" s="81"/>
      <c r="Q91" s="87"/>
      <c r="R91" s="83"/>
      <c r="S91" s="81"/>
      <c r="T91" s="85"/>
      <c r="U91" s="85"/>
      <c r="V91" s="22"/>
      <c r="W91" s="26"/>
    </row>
    <row r="92" spans="1:23" s="21" customFormat="1" ht="16.5">
      <c r="A92" s="78" t="s">
        <v>367</v>
      </c>
      <c r="B92" s="78"/>
      <c r="C92" s="78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3"/>
      <c r="S92" s="81"/>
      <c r="T92" s="85"/>
      <c r="U92" s="85"/>
      <c r="V92" s="22"/>
      <c r="W92" s="26"/>
    </row>
    <row r="93" spans="1:23" s="21" customFormat="1" ht="16.5">
      <c r="A93" s="78" t="s">
        <v>368</v>
      </c>
      <c r="B93" s="78"/>
      <c r="C93" s="78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3"/>
      <c r="S93" s="81"/>
      <c r="T93" s="85"/>
      <c r="U93" s="85"/>
      <c r="V93" s="22"/>
      <c r="W93" s="26"/>
    </row>
    <row r="94" spans="1:23" s="21" customFormat="1" ht="16.5">
      <c r="A94" s="78" t="s">
        <v>369</v>
      </c>
      <c r="B94" s="78"/>
      <c r="C94" s="7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1"/>
      <c r="O94" s="81"/>
      <c r="P94" s="81"/>
      <c r="Q94" s="81"/>
      <c r="R94" s="83"/>
      <c r="S94" s="81"/>
      <c r="T94" s="85"/>
      <c r="U94" s="85"/>
      <c r="V94" s="22"/>
      <c r="W94" s="26"/>
    </row>
    <row r="95" spans="1:23" s="21" customFormat="1" ht="16.5">
      <c r="A95" s="144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1"/>
      <c r="O95" s="81"/>
      <c r="P95" s="81"/>
      <c r="Q95" s="81"/>
      <c r="R95" s="83"/>
      <c r="S95" s="81"/>
      <c r="T95" s="85"/>
      <c r="U95" s="85"/>
      <c r="V95" s="22"/>
      <c r="W95" s="26"/>
    </row>
    <row r="96" spans="1:23" s="21" customFormat="1" ht="16.5">
      <c r="A96" s="89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1"/>
      <c r="S96" s="145"/>
      <c r="T96" s="145"/>
      <c r="U96" s="145" t="s">
        <v>0</v>
      </c>
      <c r="V96" s="22"/>
      <c r="W96" s="26"/>
    </row>
    <row r="97" spans="1:23" s="21" customFormat="1" ht="16.5">
      <c r="A97" s="146" t="s">
        <v>140</v>
      </c>
      <c r="B97" s="147" t="s">
        <v>2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8" t="s">
        <v>3</v>
      </c>
      <c r="T97" s="148" t="s">
        <v>4</v>
      </c>
      <c r="U97" s="148" t="s">
        <v>5</v>
      </c>
      <c r="V97" s="22"/>
      <c r="W97" s="26"/>
    </row>
    <row r="98" spans="1:23" s="21" customFormat="1" ht="17.25" thickBot="1">
      <c r="A98" s="149" t="s">
        <v>6</v>
      </c>
      <c r="B98" s="150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2"/>
      <c r="S98" s="153">
        <v>43100</v>
      </c>
      <c r="T98" s="153" t="s">
        <v>7</v>
      </c>
      <c r="U98" s="153">
        <v>43465</v>
      </c>
      <c r="V98" s="22"/>
      <c r="W98" s="26"/>
    </row>
    <row r="99" spans="1:23" s="21" customFormat="1" ht="18" thickTop="1" thickBot="1">
      <c r="A99" s="154" t="s">
        <v>8</v>
      </c>
      <c r="B99" s="155"/>
      <c r="C99" s="156"/>
      <c r="D99" s="156"/>
      <c r="E99" s="156"/>
      <c r="F99" s="156"/>
      <c r="G99" s="156"/>
      <c r="H99" s="156"/>
      <c r="I99" s="156"/>
      <c r="J99" s="156"/>
      <c r="K99" s="157" t="s">
        <v>9</v>
      </c>
      <c r="L99" s="156"/>
      <c r="M99" s="156"/>
      <c r="N99" s="156"/>
      <c r="O99" s="156"/>
      <c r="P99" s="156"/>
      <c r="Q99" s="156"/>
      <c r="R99" s="158"/>
      <c r="S99" s="159"/>
      <c r="T99" s="159" t="s">
        <v>11</v>
      </c>
      <c r="U99" s="160" t="s">
        <v>10</v>
      </c>
      <c r="V99" s="22"/>
      <c r="W99" s="26"/>
    </row>
    <row r="100" spans="1:23" s="27" customFormat="1" ht="17.25" thickTop="1">
      <c r="A100" s="161" t="s">
        <v>252</v>
      </c>
      <c r="B100" s="106"/>
      <c r="C100" s="107" t="s">
        <v>82</v>
      </c>
      <c r="D100" s="107" t="s">
        <v>253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8"/>
      <c r="S100" s="110">
        <f>+S101+S103+S104+S105+S106+S107+S110</f>
        <v>69770</v>
      </c>
      <c r="T100" s="110">
        <f>+T101+T103+T104+T105+T106+T107+T110</f>
        <v>-6275</v>
      </c>
      <c r="U100" s="110">
        <f>+U101+U103+U104+U105+U106+U107+U110</f>
        <v>27283</v>
      </c>
      <c r="V100" s="25"/>
      <c r="W100" s="26"/>
    </row>
    <row r="101" spans="1:23" s="21" customFormat="1" ht="16.5">
      <c r="A101" s="162" t="s">
        <v>254</v>
      </c>
      <c r="B101" s="112"/>
      <c r="C101" s="113" t="s">
        <v>16</v>
      </c>
      <c r="D101" s="113" t="s">
        <v>255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4"/>
      <c r="S101" s="115">
        <v>3000</v>
      </c>
      <c r="T101" s="115"/>
      <c r="U101" s="115">
        <v>3000</v>
      </c>
      <c r="V101" s="22"/>
      <c r="W101" s="26"/>
    </row>
    <row r="102" spans="1:23" s="21" customFormat="1" ht="16.5">
      <c r="A102" s="162" t="s">
        <v>256</v>
      </c>
      <c r="B102" s="112"/>
      <c r="C102" s="113"/>
      <c r="D102" s="113" t="s">
        <v>257</v>
      </c>
      <c r="E102" s="113"/>
      <c r="F102" s="163"/>
      <c r="G102" s="116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4"/>
      <c r="S102" s="115"/>
      <c r="T102" s="115"/>
      <c r="U102" s="115"/>
      <c r="V102" s="22"/>
      <c r="W102" s="26"/>
    </row>
    <row r="103" spans="1:23" s="21" customFormat="1" ht="16.5">
      <c r="A103" s="162" t="s">
        <v>258</v>
      </c>
      <c r="B103" s="112"/>
      <c r="C103" s="113" t="s">
        <v>23</v>
      </c>
      <c r="D103" s="113" t="s">
        <v>259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64" t="s">
        <v>260</v>
      </c>
      <c r="S103" s="115"/>
      <c r="T103" s="115"/>
      <c r="U103" s="115"/>
      <c r="V103" s="22"/>
      <c r="W103" s="26"/>
    </row>
    <row r="104" spans="1:23" s="21" customFormat="1" ht="16.5">
      <c r="A104" s="162" t="s">
        <v>261</v>
      </c>
      <c r="B104" s="112"/>
      <c r="C104" s="113" t="s">
        <v>26</v>
      </c>
      <c r="D104" s="113" t="s">
        <v>262</v>
      </c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4"/>
      <c r="S104" s="115"/>
      <c r="T104" s="115"/>
      <c r="U104" s="115"/>
      <c r="V104" s="22"/>
      <c r="W104" s="26"/>
    </row>
    <row r="105" spans="1:23" s="21" customFormat="1" ht="16.5">
      <c r="A105" s="162" t="s">
        <v>263</v>
      </c>
      <c r="B105" s="112"/>
      <c r="C105" s="113" t="s">
        <v>39</v>
      </c>
      <c r="D105" s="113" t="s">
        <v>264</v>
      </c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4"/>
      <c r="S105" s="115">
        <v>27902</v>
      </c>
      <c r="T105" s="115">
        <v>0</v>
      </c>
      <c r="U105" s="115">
        <v>-35814</v>
      </c>
      <c r="V105" s="22"/>
      <c r="W105" s="26"/>
    </row>
    <row r="106" spans="1:23" s="21" customFormat="1" ht="16.5">
      <c r="A106" s="162" t="s">
        <v>265</v>
      </c>
      <c r="B106" s="112"/>
      <c r="C106" s="113" t="s">
        <v>45</v>
      </c>
      <c r="D106" s="113" t="s">
        <v>266</v>
      </c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4"/>
      <c r="S106" s="115"/>
      <c r="T106" s="115"/>
      <c r="U106" s="115">
        <v>96308</v>
      </c>
      <c r="V106" s="22"/>
      <c r="W106" s="26"/>
    </row>
    <row r="107" spans="1:23" s="21" customFormat="1" ht="16.5">
      <c r="A107" s="162" t="s">
        <v>267</v>
      </c>
      <c r="B107" s="112"/>
      <c r="C107" s="113" t="s">
        <v>48</v>
      </c>
      <c r="D107" s="113" t="s">
        <v>268</v>
      </c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4"/>
      <c r="S107" s="115">
        <f>SUM(S108:S109)</f>
        <v>0</v>
      </c>
      <c r="T107" s="115"/>
      <c r="U107" s="115">
        <f>SUM(U108:U109)</f>
        <v>0</v>
      </c>
      <c r="V107" s="22"/>
      <c r="W107" s="26"/>
    </row>
    <row r="108" spans="1:23" s="21" customFormat="1" ht="16.5">
      <c r="A108" s="162" t="s">
        <v>269</v>
      </c>
      <c r="B108" s="112"/>
      <c r="C108" s="114" t="s">
        <v>270</v>
      </c>
      <c r="D108" s="113" t="s">
        <v>271</v>
      </c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4"/>
      <c r="S108" s="115">
        <v>0</v>
      </c>
      <c r="T108" s="115"/>
      <c r="U108" s="115">
        <v>0</v>
      </c>
      <c r="V108" s="22"/>
      <c r="W108" s="26"/>
    </row>
    <row r="109" spans="1:23" s="21" customFormat="1" ht="16.5">
      <c r="A109" s="162" t="s">
        <v>272</v>
      </c>
      <c r="B109" s="112"/>
      <c r="C109" s="114" t="s">
        <v>273</v>
      </c>
      <c r="D109" s="113" t="s">
        <v>274</v>
      </c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4"/>
      <c r="S109" s="115">
        <v>0</v>
      </c>
      <c r="T109" s="115"/>
      <c r="U109" s="115">
        <v>0</v>
      </c>
      <c r="V109" s="22"/>
      <c r="W109" s="26"/>
    </row>
    <row r="110" spans="1:23" s="21" customFormat="1" ht="16.5">
      <c r="A110" s="162" t="s">
        <v>275</v>
      </c>
      <c r="B110" s="106"/>
      <c r="C110" s="107" t="s">
        <v>50</v>
      </c>
      <c r="D110" s="107" t="s">
        <v>85</v>
      </c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8"/>
      <c r="S110" s="110">
        <v>38868</v>
      </c>
      <c r="T110" s="110">
        <v>-6275</v>
      </c>
      <c r="U110" s="110">
        <v>-36211</v>
      </c>
      <c r="V110" s="22"/>
      <c r="W110" s="26"/>
    </row>
    <row r="111" spans="1:23" s="27" customFormat="1" ht="16.5">
      <c r="A111" s="161" t="s">
        <v>276</v>
      </c>
      <c r="B111" s="106"/>
      <c r="C111" s="107" t="s">
        <v>277</v>
      </c>
      <c r="D111" s="107" t="s">
        <v>278</v>
      </c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8"/>
      <c r="S111" s="110">
        <f>SUM(S112:S113)</f>
        <v>30000</v>
      </c>
      <c r="T111" s="110">
        <f>SUM(T112:T113)</f>
        <v>0</v>
      </c>
      <c r="U111" s="110">
        <f>SUM(U112:U113)</f>
        <v>30000</v>
      </c>
      <c r="V111" s="25"/>
      <c r="W111" s="26"/>
    </row>
    <row r="112" spans="1:23" s="21" customFormat="1" ht="16.5">
      <c r="A112" s="162" t="s">
        <v>279</v>
      </c>
      <c r="B112" s="112"/>
      <c r="C112" s="114" t="s">
        <v>270</v>
      </c>
      <c r="D112" s="113" t="s">
        <v>280</v>
      </c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4"/>
      <c r="S112" s="115">
        <v>30000</v>
      </c>
      <c r="T112" s="115"/>
      <c r="U112" s="115">
        <v>0</v>
      </c>
      <c r="V112" s="22"/>
      <c r="W112" s="26"/>
    </row>
    <row r="113" spans="1:24" s="21" customFormat="1" ht="16.5">
      <c r="A113" s="162" t="s">
        <v>281</v>
      </c>
      <c r="B113" s="112"/>
      <c r="C113" s="114" t="s">
        <v>273</v>
      </c>
      <c r="D113" s="113" t="s">
        <v>282</v>
      </c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4"/>
      <c r="S113" s="115"/>
      <c r="T113" s="115"/>
      <c r="U113" s="115">
        <v>30000</v>
      </c>
      <c r="V113" s="22"/>
      <c r="W113" s="26"/>
    </row>
    <row r="114" spans="1:24" s="21" customFormat="1" ht="16.5">
      <c r="A114" s="162" t="s">
        <v>283</v>
      </c>
      <c r="B114" s="112"/>
      <c r="C114" s="114" t="s">
        <v>284</v>
      </c>
      <c r="D114" s="113" t="s">
        <v>285</v>
      </c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4"/>
      <c r="S114" s="115"/>
      <c r="T114" s="115"/>
      <c r="U114" s="115"/>
      <c r="V114" s="22"/>
      <c r="W114" s="26"/>
    </row>
    <row r="115" spans="1:24" s="27" customFormat="1" ht="16.5">
      <c r="A115" s="161" t="s">
        <v>286</v>
      </c>
      <c r="B115" s="106"/>
      <c r="C115" s="107" t="s">
        <v>287</v>
      </c>
      <c r="D115" s="107" t="s">
        <v>288</v>
      </c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8"/>
      <c r="S115" s="110">
        <f>+S116+S121+S131</f>
        <v>3112368</v>
      </c>
      <c r="T115" s="110">
        <f>+T116+T121+T131</f>
        <v>6275</v>
      </c>
      <c r="U115" s="110">
        <f>+U116+U121+U131</f>
        <v>4227058</v>
      </c>
      <c r="V115" s="25"/>
      <c r="W115" s="26"/>
      <c r="X115" s="26"/>
    </row>
    <row r="116" spans="1:24" s="21" customFormat="1" ht="16.5">
      <c r="A116" s="162" t="s">
        <v>289</v>
      </c>
      <c r="B116" s="112"/>
      <c r="C116" s="113" t="s">
        <v>16</v>
      </c>
      <c r="D116" s="113" t="s">
        <v>290</v>
      </c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4"/>
      <c r="S116" s="115">
        <f>SUM(S117:S119)</f>
        <v>0</v>
      </c>
      <c r="T116" s="115">
        <f>SUM(T117:T119)</f>
        <v>0</v>
      </c>
      <c r="U116" s="115">
        <f>SUM(U117:U119)</f>
        <v>0</v>
      </c>
      <c r="V116" s="22"/>
      <c r="W116" s="26"/>
    </row>
    <row r="117" spans="1:24" s="21" customFormat="1" ht="16.5">
      <c r="A117" s="162" t="s">
        <v>291</v>
      </c>
      <c r="B117" s="112"/>
      <c r="C117" s="114" t="s">
        <v>270</v>
      </c>
      <c r="D117" s="113" t="s">
        <v>292</v>
      </c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4"/>
      <c r="S117" s="115"/>
      <c r="T117" s="115"/>
      <c r="U117" s="115"/>
      <c r="V117" s="22"/>
      <c r="W117" s="26"/>
    </row>
    <row r="118" spans="1:24" s="21" customFormat="1" ht="16.5">
      <c r="A118" s="162" t="s">
        <v>293</v>
      </c>
      <c r="B118" s="112"/>
      <c r="C118" s="114" t="s">
        <v>273</v>
      </c>
      <c r="D118" s="113" t="s">
        <v>294</v>
      </c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4"/>
      <c r="S118" s="115"/>
      <c r="T118" s="115"/>
      <c r="U118" s="115"/>
      <c r="V118" s="22"/>
      <c r="W118" s="26"/>
    </row>
    <row r="119" spans="1:24" s="21" customFormat="1" ht="16.5">
      <c r="A119" s="162" t="s">
        <v>295</v>
      </c>
      <c r="B119" s="112"/>
      <c r="C119" s="114" t="s">
        <v>284</v>
      </c>
      <c r="D119" s="113" t="s">
        <v>296</v>
      </c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4"/>
      <c r="S119" s="115"/>
      <c r="T119" s="115"/>
      <c r="U119" s="115"/>
      <c r="V119" s="22"/>
      <c r="W119" s="26"/>
    </row>
    <row r="120" spans="1:24" s="21" customFormat="1" ht="16.5">
      <c r="A120" s="162" t="s">
        <v>297</v>
      </c>
      <c r="B120" s="112"/>
      <c r="C120" s="114" t="s">
        <v>298</v>
      </c>
      <c r="D120" s="113" t="s">
        <v>299</v>
      </c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4"/>
      <c r="S120" s="115"/>
      <c r="T120" s="115"/>
      <c r="U120" s="115"/>
      <c r="V120" s="22"/>
      <c r="W120" s="26"/>
    </row>
    <row r="121" spans="1:24" s="21" customFormat="1" ht="16.5">
      <c r="A121" s="162" t="s">
        <v>300</v>
      </c>
      <c r="B121" s="112"/>
      <c r="C121" s="113" t="s">
        <v>23</v>
      </c>
      <c r="D121" s="113" t="s">
        <v>301</v>
      </c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4"/>
      <c r="S121" s="115">
        <f>SUM(S122:S130)</f>
        <v>3020418</v>
      </c>
      <c r="T121" s="115">
        <f>SUM(T122:T130)</f>
        <v>0</v>
      </c>
      <c r="U121" s="115">
        <f>SUM(U122:U130)</f>
        <v>3019913</v>
      </c>
      <c r="V121" s="22"/>
      <c r="W121" s="26"/>
    </row>
    <row r="122" spans="1:24" s="21" customFormat="1" ht="16.5">
      <c r="A122" s="162" t="s">
        <v>302</v>
      </c>
      <c r="B122" s="112"/>
      <c r="C122" s="113">
        <v>1</v>
      </c>
      <c r="D122" s="113" t="s">
        <v>303</v>
      </c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4"/>
      <c r="S122" s="115"/>
      <c r="T122" s="115"/>
      <c r="U122" s="115"/>
      <c r="V122" s="22"/>
      <c r="W122" s="26"/>
    </row>
    <row r="123" spans="1:24" s="21" customFormat="1" ht="16.5">
      <c r="A123" s="162" t="s">
        <v>304</v>
      </c>
      <c r="B123" s="112"/>
      <c r="C123" s="113">
        <v>2</v>
      </c>
      <c r="D123" s="113" t="s">
        <v>305</v>
      </c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4"/>
      <c r="S123" s="115"/>
      <c r="T123" s="115"/>
      <c r="U123" s="115"/>
      <c r="V123" s="22"/>
      <c r="W123" s="26"/>
    </row>
    <row r="124" spans="1:24" s="21" customFormat="1" ht="16.5">
      <c r="A124" s="162" t="s">
        <v>306</v>
      </c>
      <c r="B124" s="112"/>
      <c r="C124" s="113">
        <v>3</v>
      </c>
      <c r="D124" s="113" t="s">
        <v>307</v>
      </c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4"/>
      <c r="S124" s="115"/>
      <c r="T124" s="115"/>
      <c r="U124" s="115"/>
      <c r="V124" s="22"/>
      <c r="W124" s="26"/>
    </row>
    <row r="125" spans="1:24" s="21" customFormat="1" ht="16.5">
      <c r="A125" s="162" t="s">
        <v>308</v>
      </c>
      <c r="B125" s="112"/>
      <c r="C125" s="113">
        <v>4</v>
      </c>
      <c r="D125" s="113" t="s">
        <v>309</v>
      </c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4"/>
      <c r="S125" s="115"/>
      <c r="T125" s="115"/>
      <c r="U125" s="115"/>
      <c r="V125" s="22"/>
      <c r="W125" s="26"/>
    </row>
    <row r="126" spans="1:24" s="21" customFormat="1" ht="16.5">
      <c r="A126" s="162" t="s">
        <v>310</v>
      </c>
      <c r="B126" s="112"/>
      <c r="C126" s="113">
        <v>5</v>
      </c>
      <c r="D126" s="113" t="s">
        <v>311</v>
      </c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4"/>
      <c r="S126" s="115"/>
      <c r="T126" s="115"/>
      <c r="U126" s="115"/>
      <c r="V126" s="22"/>
      <c r="W126" s="26"/>
    </row>
    <row r="127" spans="1:24" s="21" customFormat="1" ht="16.5">
      <c r="A127" s="162" t="s">
        <v>312</v>
      </c>
      <c r="B127" s="112"/>
      <c r="C127" s="113">
        <v>6</v>
      </c>
      <c r="D127" s="113" t="s">
        <v>313</v>
      </c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4"/>
      <c r="S127" s="115"/>
      <c r="T127" s="115"/>
      <c r="U127" s="115"/>
      <c r="V127" s="22"/>
      <c r="W127" s="26"/>
    </row>
    <row r="128" spans="1:24" s="21" customFormat="1" ht="16.5">
      <c r="A128" s="162" t="s">
        <v>314</v>
      </c>
      <c r="B128" s="112"/>
      <c r="C128" s="113">
        <v>7</v>
      </c>
      <c r="D128" s="113" t="s">
        <v>315</v>
      </c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4"/>
      <c r="S128" s="115"/>
      <c r="T128" s="115"/>
      <c r="U128" s="115"/>
      <c r="V128" s="22"/>
      <c r="W128" s="26"/>
    </row>
    <row r="129" spans="1:27" s="21" customFormat="1" ht="16.5">
      <c r="A129" s="162" t="s">
        <v>316</v>
      </c>
      <c r="B129" s="112"/>
      <c r="C129" s="113">
        <v>8</v>
      </c>
      <c r="D129" s="113" t="s">
        <v>317</v>
      </c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4"/>
      <c r="S129" s="115">
        <v>3018711</v>
      </c>
      <c r="T129" s="115"/>
      <c r="U129" s="115">
        <v>3018858</v>
      </c>
      <c r="V129" s="22"/>
      <c r="W129" s="26"/>
    </row>
    <row r="130" spans="1:27" s="21" customFormat="1" ht="16.5">
      <c r="A130" s="162" t="s">
        <v>318</v>
      </c>
      <c r="B130" s="112"/>
      <c r="C130" s="113">
        <v>9</v>
      </c>
      <c r="D130" s="113" t="s">
        <v>319</v>
      </c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4"/>
      <c r="S130" s="115">
        <v>1707</v>
      </c>
      <c r="T130" s="115"/>
      <c r="U130" s="115">
        <v>1055</v>
      </c>
      <c r="V130" s="22"/>
      <c r="W130" s="30"/>
      <c r="X130" s="31"/>
      <c r="Y130" s="31"/>
      <c r="Z130" s="31"/>
      <c r="AA130" s="31"/>
    </row>
    <row r="131" spans="1:27" s="21" customFormat="1" ht="16.5">
      <c r="A131" s="162" t="s">
        <v>320</v>
      </c>
      <c r="B131" s="112"/>
      <c r="C131" s="113" t="s">
        <v>26</v>
      </c>
      <c r="D131" s="113" t="s">
        <v>321</v>
      </c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4"/>
      <c r="S131" s="115">
        <f>+S132+S134+S135+S136+S137+S138+S140+S141+S142+S143</f>
        <v>91950</v>
      </c>
      <c r="T131" s="115">
        <f>+T132+T134+T135+T136+T137+T138+T140+T141+T142+T143</f>
        <v>6275</v>
      </c>
      <c r="U131" s="115">
        <f>+U132+U134+U135+U136+U137+U138+U140+U141+U142+U143</f>
        <v>1207145</v>
      </c>
      <c r="V131" s="22"/>
      <c r="W131" s="30"/>
      <c r="X131" s="31"/>
      <c r="Y131" s="31"/>
      <c r="Z131" s="31"/>
      <c r="AA131" s="31"/>
    </row>
    <row r="132" spans="1:27" s="21" customFormat="1" ht="16.5">
      <c r="A132" s="162" t="s">
        <v>322</v>
      </c>
      <c r="B132" s="112"/>
      <c r="C132" s="113">
        <v>1</v>
      </c>
      <c r="D132" s="113" t="s">
        <v>323</v>
      </c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4"/>
      <c r="S132" s="115"/>
      <c r="T132" s="115"/>
      <c r="U132" s="115">
        <v>500000</v>
      </c>
      <c r="V132" s="22"/>
      <c r="W132" s="30"/>
      <c r="X132" s="31"/>
      <c r="Y132" s="31"/>
      <c r="Z132" s="31"/>
      <c r="AA132" s="31"/>
    </row>
    <row r="133" spans="1:27" s="21" customFormat="1" ht="16.5">
      <c r="A133" s="162" t="s">
        <v>324</v>
      </c>
      <c r="B133" s="112"/>
      <c r="C133" s="113"/>
      <c r="D133" s="113" t="s">
        <v>325</v>
      </c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4"/>
      <c r="S133" s="115"/>
      <c r="T133" s="115"/>
      <c r="U133" s="115"/>
      <c r="V133" s="22"/>
      <c r="W133" s="30"/>
      <c r="X133" s="31"/>
      <c r="Y133" s="31"/>
      <c r="Z133" s="31"/>
      <c r="AA133" s="31"/>
    </row>
    <row r="134" spans="1:27" s="21" customFormat="1" ht="16.5">
      <c r="A134" s="162" t="s">
        <v>326</v>
      </c>
      <c r="B134" s="112"/>
      <c r="C134" s="113">
        <v>2</v>
      </c>
      <c r="D134" s="113" t="s">
        <v>327</v>
      </c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4"/>
      <c r="S134" s="115"/>
      <c r="T134" s="115"/>
      <c r="U134" s="115"/>
      <c r="V134" s="22"/>
      <c r="W134" s="30"/>
      <c r="X134" s="31"/>
      <c r="Y134" s="31"/>
      <c r="Z134" s="31"/>
      <c r="AA134" s="31"/>
    </row>
    <row r="135" spans="1:27" s="21" customFormat="1" ht="16.5">
      <c r="A135" s="162" t="s">
        <v>328</v>
      </c>
      <c r="B135" s="112"/>
      <c r="C135" s="113">
        <v>3</v>
      </c>
      <c r="D135" s="113" t="s">
        <v>329</v>
      </c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4"/>
      <c r="S135" s="115">
        <v>0</v>
      </c>
      <c r="T135" s="115"/>
      <c r="U135" s="115"/>
      <c r="V135" s="22"/>
      <c r="W135" s="30"/>
      <c r="X135" s="31"/>
      <c r="Y135" s="31"/>
      <c r="Z135" s="31"/>
      <c r="AA135" s="31"/>
    </row>
    <row r="136" spans="1:27" s="21" customFormat="1" ht="16.5">
      <c r="A136" s="162" t="s">
        <v>330</v>
      </c>
      <c r="B136" s="112"/>
      <c r="C136" s="113">
        <v>4</v>
      </c>
      <c r="D136" s="113" t="s">
        <v>331</v>
      </c>
      <c r="E136" s="113"/>
      <c r="F136" s="113"/>
      <c r="G136" s="113"/>
      <c r="H136" s="113"/>
      <c r="I136" s="113"/>
      <c r="J136" s="113"/>
      <c r="K136" s="113"/>
      <c r="L136" s="116"/>
      <c r="M136" s="113"/>
      <c r="N136" s="113"/>
      <c r="O136" s="113"/>
      <c r="P136" s="113"/>
      <c r="Q136" s="113"/>
      <c r="R136" s="114"/>
      <c r="S136" s="115">
        <v>8824</v>
      </c>
      <c r="T136" s="115"/>
      <c r="U136" s="115">
        <v>426839</v>
      </c>
      <c r="V136" s="22"/>
      <c r="W136" s="30"/>
      <c r="X136" s="30"/>
      <c r="Y136" s="31"/>
      <c r="Z136" s="31"/>
      <c r="AA136" s="31"/>
    </row>
    <row r="137" spans="1:27" s="21" customFormat="1" ht="16.5">
      <c r="A137" s="162" t="s">
        <v>332</v>
      </c>
      <c r="B137" s="112"/>
      <c r="C137" s="113">
        <v>5</v>
      </c>
      <c r="D137" s="113" t="s">
        <v>333</v>
      </c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4"/>
      <c r="S137" s="115"/>
      <c r="T137" s="115"/>
      <c r="U137" s="115"/>
      <c r="V137" s="22"/>
      <c r="W137" s="30"/>
      <c r="X137" s="31"/>
      <c r="Y137" s="31"/>
      <c r="Z137" s="31"/>
      <c r="AA137" s="31"/>
    </row>
    <row r="138" spans="1:27" s="21" customFormat="1" ht="16.5">
      <c r="A138" s="162" t="s">
        <v>334</v>
      </c>
      <c r="B138" s="112"/>
      <c r="C138" s="113">
        <v>6</v>
      </c>
      <c r="D138" s="113" t="s">
        <v>335</v>
      </c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4"/>
      <c r="S138" s="115"/>
      <c r="T138" s="115"/>
      <c r="U138" s="115"/>
      <c r="V138" s="22"/>
      <c r="W138" s="30"/>
      <c r="X138" s="33"/>
      <c r="Y138" s="31"/>
      <c r="Z138" s="33"/>
      <c r="AA138" s="31"/>
    </row>
    <row r="139" spans="1:27" s="21" customFormat="1" ht="16.5">
      <c r="A139" s="162" t="s">
        <v>336</v>
      </c>
      <c r="B139" s="112"/>
      <c r="C139" s="113">
        <v>7</v>
      </c>
      <c r="D139" s="113" t="s">
        <v>337</v>
      </c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4"/>
      <c r="S139" s="115"/>
      <c r="T139" s="115"/>
      <c r="U139" s="115"/>
      <c r="V139" s="22"/>
      <c r="W139" s="30"/>
      <c r="X139" s="31"/>
      <c r="Y139" s="31"/>
      <c r="Z139" s="31"/>
      <c r="AA139" s="31"/>
    </row>
    <row r="140" spans="1:27" s="21" customFormat="1" ht="16.5">
      <c r="A140" s="162" t="s">
        <v>338</v>
      </c>
      <c r="B140" s="112"/>
      <c r="C140" s="113">
        <v>8</v>
      </c>
      <c r="D140" s="113" t="s">
        <v>339</v>
      </c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4"/>
      <c r="S140" s="115"/>
      <c r="T140" s="115"/>
      <c r="U140" s="115"/>
      <c r="V140" s="22"/>
      <c r="W140" s="30"/>
      <c r="X140" s="31"/>
      <c r="Y140" s="31"/>
      <c r="Z140" s="31"/>
      <c r="AA140" s="31"/>
    </row>
    <row r="141" spans="1:27" s="21" customFormat="1" ht="16.5">
      <c r="A141" s="162" t="s">
        <v>340</v>
      </c>
      <c r="B141" s="112"/>
      <c r="C141" s="113">
        <v>9</v>
      </c>
      <c r="D141" s="113" t="s">
        <v>341</v>
      </c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4"/>
      <c r="S141" s="115">
        <v>83126</v>
      </c>
      <c r="T141" s="115">
        <v>6275</v>
      </c>
      <c r="U141" s="115">
        <v>280306</v>
      </c>
      <c r="V141" s="22"/>
      <c r="W141" s="30"/>
      <c r="X141" s="30"/>
      <c r="Y141" s="31"/>
      <c r="Z141" s="33"/>
      <c r="AA141" s="31"/>
    </row>
    <row r="142" spans="1:27" s="21" customFormat="1" ht="16.5">
      <c r="A142" s="162" t="s">
        <v>342</v>
      </c>
      <c r="B142" s="112"/>
      <c r="C142" s="113">
        <v>10</v>
      </c>
      <c r="D142" s="113" t="s">
        <v>343</v>
      </c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4"/>
      <c r="S142" s="115"/>
      <c r="T142" s="115"/>
      <c r="U142" s="115"/>
      <c r="V142" s="22"/>
      <c r="W142" s="30"/>
      <c r="X142" s="31"/>
      <c r="Y142" s="31"/>
      <c r="Z142" s="31"/>
      <c r="AA142" s="31"/>
    </row>
    <row r="143" spans="1:27" s="21" customFormat="1" ht="16.5">
      <c r="A143" s="162" t="s">
        <v>344</v>
      </c>
      <c r="B143" s="112"/>
      <c r="C143" s="113">
        <v>11</v>
      </c>
      <c r="D143" s="113" t="s">
        <v>345</v>
      </c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4"/>
      <c r="S143" s="115"/>
      <c r="T143" s="115"/>
      <c r="U143" s="115"/>
      <c r="V143" s="22"/>
      <c r="W143" s="26"/>
    </row>
    <row r="144" spans="1:27" s="27" customFormat="1" ht="16.5">
      <c r="A144" s="161" t="s">
        <v>346</v>
      </c>
      <c r="B144" s="120"/>
      <c r="C144" s="121" t="s">
        <v>347</v>
      </c>
      <c r="D144" s="121" t="s">
        <v>348</v>
      </c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08"/>
      <c r="S144" s="122">
        <f>SUM(S145:S147)</f>
        <v>6934</v>
      </c>
      <c r="T144" s="122">
        <f>SUM(T145:T147)</f>
        <v>0</v>
      </c>
      <c r="U144" s="122">
        <f>SUM(U145:U147)</f>
        <v>556711</v>
      </c>
      <c r="V144" s="25"/>
      <c r="W144" s="26"/>
      <c r="X144" s="26"/>
    </row>
    <row r="145" spans="1:23" s="21" customFormat="1" ht="16.5">
      <c r="A145" s="162" t="s">
        <v>349</v>
      </c>
      <c r="B145" s="125"/>
      <c r="C145" s="126"/>
      <c r="D145" s="113" t="s">
        <v>350</v>
      </c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8"/>
      <c r="S145" s="124">
        <v>1965</v>
      </c>
      <c r="T145" s="124"/>
      <c r="U145" s="124">
        <v>652</v>
      </c>
      <c r="V145" s="22"/>
      <c r="W145" s="26"/>
    </row>
    <row r="146" spans="1:23" s="21" customFormat="1" ht="16.5">
      <c r="A146" s="162" t="s">
        <v>351</v>
      </c>
      <c r="B146" s="125"/>
      <c r="C146" s="126"/>
      <c r="D146" s="113" t="s">
        <v>352</v>
      </c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8"/>
      <c r="S146" s="124">
        <v>4969</v>
      </c>
      <c r="T146" s="124"/>
      <c r="U146" s="124">
        <v>556059</v>
      </c>
      <c r="V146" s="22"/>
      <c r="W146" s="26"/>
    </row>
    <row r="147" spans="1:23" s="21" customFormat="1" ht="17.25" thickBot="1">
      <c r="A147" s="162" t="s">
        <v>353</v>
      </c>
      <c r="B147" s="130"/>
      <c r="C147" s="82"/>
      <c r="D147" s="113" t="s">
        <v>354</v>
      </c>
      <c r="E147" s="85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3"/>
      <c r="S147" s="124"/>
      <c r="T147" s="124"/>
      <c r="U147" s="124"/>
      <c r="V147" s="22"/>
      <c r="W147" s="26"/>
    </row>
    <row r="148" spans="1:23" s="27" customFormat="1" ht="18" thickTop="1" thickBot="1">
      <c r="A148" s="165" t="s">
        <v>355</v>
      </c>
      <c r="B148" s="132"/>
      <c r="C148" s="133" t="s">
        <v>356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4"/>
      <c r="S148" s="135">
        <f>S100+S111+S115+S144</f>
        <v>3219072</v>
      </c>
      <c r="T148" s="135">
        <f>T100+T111+T115+T144</f>
        <v>0</v>
      </c>
      <c r="U148" s="135">
        <f>U100+U111+U115+U144</f>
        <v>4841052</v>
      </c>
      <c r="V148" s="25"/>
      <c r="W148" s="26"/>
    </row>
    <row r="149" spans="1:23" s="21" customFormat="1" ht="17.25" thickTop="1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166"/>
      <c r="T149" s="166"/>
      <c r="U149" s="166"/>
      <c r="W149" s="26"/>
    </row>
    <row r="150" spans="1:23" s="21" customFormat="1" ht="16.5">
      <c r="A150" s="80"/>
      <c r="B150" s="81"/>
      <c r="C150" s="82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3"/>
      <c r="S150" s="167"/>
      <c r="T150" s="167"/>
      <c r="U150" s="167"/>
      <c r="V150" s="28"/>
      <c r="W150" s="26"/>
    </row>
    <row r="151" spans="1:23" ht="16.5">
      <c r="A151" s="137" t="s">
        <v>86</v>
      </c>
      <c r="B151" s="84" t="s">
        <v>372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138"/>
      <c r="M151" s="138"/>
      <c r="N151" s="84"/>
      <c r="O151" s="84"/>
      <c r="P151" s="84"/>
      <c r="Q151" s="84"/>
      <c r="R151" s="138"/>
      <c r="S151" s="138"/>
      <c r="T151" s="138"/>
      <c r="U151" s="138"/>
      <c r="W151" s="26"/>
    </row>
    <row r="152" spans="1:23" ht="16.5">
      <c r="A152" s="137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138"/>
      <c r="M152" s="138"/>
      <c r="N152" s="84"/>
      <c r="O152" s="84"/>
      <c r="P152" s="84"/>
      <c r="Q152" s="84"/>
      <c r="R152" s="84"/>
      <c r="S152" s="84"/>
      <c r="T152" s="84"/>
      <c r="U152" s="84"/>
      <c r="W152" s="26"/>
    </row>
    <row r="153" spans="1:23" ht="16.5">
      <c r="A153" s="137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138"/>
      <c r="M153" s="138"/>
      <c r="N153" s="84"/>
      <c r="O153" s="84"/>
      <c r="P153" s="84"/>
      <c r="Q153" s="84"/>
      <c r="R153" s="84"/>
      <c r="S153" s="84"/>
      <c r="T153" s="84"/>
      <c r="U153" s="84"/>
      <c r="W153" s="26"/>
    </row>
    <row r="154" spans="1:23" ht="16.5">
      <c r="A154" s="137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79" t="s">
        <v>87</v>
      </c>
      <c r="O154" s="179"/>
      <c r="P154" s="179"/>
      <c r="Q154" s="179"/>
      <c r="R154" s="179"/>
      <c r="S154" s="140"/>
      <c r="T154" s="140"/>
      <c r="U154" s="140"/>
      <c r="W154" s="26"/>
    </row>
    <row r="155" spans="1:23" ht="16.5">
      <c r="A155" s="137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80" t="s">
        <v>88</v>
      </c>
      <c r="O155" s="180"/>
      <c r="P155" s="180"/>
      <c r="Q155" s="180"/>
      <c r="R155" s="180"/>
      <c r="S155" s="137"/>
      <c r="T155" s="137"/>
      <c r="U155" s="137"/>
      <c r="W155" s="26"/>
    </row>
    <row r="156" spans="1:23" ht="16.5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W156" s="26"/>
    </row>
    <row r="157" spans="1:23" ht="16.5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W157" s="26"/>
    </row>
    <row r="158" spans="1:23" ht="16.5">
      <c r="W158" s="26"/>
    </row>
    <row r="159" spans="1:23" ht="16.5">
      <c r="W159" s="26"/>
    </row>
    <row r="160" spans="1:23" ht="16.5">
      <c r="W160" s="26"/>
    </row>
    <row r="161" spans="23:23" ht="16.5">
      <c r="W161" s="26"/>
    </row>
    <row r="162" spans="23:23" ht="16.5">
      <c r="W162" s="26"/>
    </row>
    <row r="163" spans="23:23" ht="16.5">
      <c r="W163" s="26"/>
    </row>
    <row r="164" spans="23:23" ht="16.5">
      <c r="W164" s="26"/>
    </row>
    <row r="165" spans="23:23" ht="16.5">
      <c r="W165" s="26"/>
    </row>
    <row r="166" spans="23:23" ht="16.5">
      <c r="W166" s="26"/>
    </row>
    <row r="167" spans="23:23" ht="16.5">
      <c r="W167" s="26"/>
    </row>
    <row r="168" spans="23:23" ht="16.5">
      <c r="W168" s="26"/>
    </row>
    <row r="169" spans="23:23" ht="16.5">
      <c r="W169" s="26"/>
    </row>
    <row r="170" spans="23:23" ht="16.5">
      <c r="W170" s="26"/>
    </row>
    <row r="171" spans="23:23" ht="16.5">
      <c r="W171" s="26"/>
    </row>
    <row r="172" spans="23:23" ht="16.5">
      <c r="W172" s="26"/>
    </row>
    <row r="173" spans="23:23" ht="16.5">
      <c r="W173" s="26"/>
    </row>
    <row r="174" spans="23:23" ht="16.5">
      <c r="W174" s="26"/>
    </row>
    <row r="175" spans="23:23" ht="16.5">
      <c r="W175" s="26"/>
    </row>
    <row r="176" spans="23:23" ht="16.5">
      <c r="W176" s="26"/>
    </row>
    <row r="177" spans="23:23" ht="16.5">
      <c r="W177" s="26"/>
    </row>
    <row r="178" spans="23:23" ht="16.5">
      <c r="W178" s="26"/>
    </row>
    <row r="179" spans="23:23" ht="16.5">
      <c r="W179" s="26"/>
    </row>
    <row r="180" spans="23:23" ht="16.5">
      <c r="W180" s="26"/>
    </row>
    <row r="181" spans="23:23" ht="16.5">
      <c r="W181" s="26"/>
    </row>
    <row r="182" spans="23:23" ht="16.5">
      <c r="W182" s="26"/>
    </row>
    <row r="183" spans="23:23" ht="16.5">
      <c r="W183" s="26"/>
    </row>
    <row r="184" spans="23:23" ht="16.5">
      <c r="W184" s="26"/>
    </row>
    <row r="185" spans="23:23" ht="16.5">
      <c r="W185" s="26"/>
    </row>
    <row r="186" spans="23:23" ht="16.5">
      <c r="W186" s="26"/>
    </row>
    <row r="187" spans="23:23" ht="16.5">
      <c r="W187" s="26"/>
    </row>
    <row r="188" spans="23:23" ht="16.5">
      <c r="W188" s="26"/>
    </row>
    <row r="189" spans="23:23" ht="16.5">
      <c r="W189" s="26"/>
    </row>
    <row r="190" spans="23:23" ht="16.5">
      <c r="W190" s="26"/>
    </row>
    <row r="191" spans="23:23" ht="16.5">
      <c r="W191" s="26"/>
    </row>
    <row r="192" spans="23:23" ht="16.5">
      <c r="W192" s="26"/>
    </row>
    <row r="193" spans="23:23" ht="16.5">
      <c r="W193" s="26"/>
    </row>
    <row r="194" spans="23:23" ht="16.5">
      <c r="W194" s="26"/>
    </row>
    <row r="195" spans="23:23" ht="16.5">
      <c r="W195" s="26"/>
    </row>
    <row r="196" spans="23:23" ht="16.5">
      <c r="W196" s="26"/>
    </row>
    <row r="197" spans="23:23" ht="16.5">
      <c r="W197" s="26"/>
    </row>
    <row r="198" spans="23:23" ht="16.5">
      <c r="W198" s="26"/>
    </row>
    <row r="199" spans="23:23" ht="16.5">
      <c r="W199" s="26"/>
    </row>
    <row r="200" spans="23:23" ht="16.5">
      <c r="W200" s="26"/>
    </row>
    <row r="201" spans="23:23" ht="16.5">
      <c r="W201" s="26"/>
    </row>
    <row r="202" spans="23:23" ht="16.5">
      <c r="W202" s="26"/>
    </row>
    <row r="203" spans="23:23" ht="16.5">
      <c r="W203" s="26"/>
    </row>
    <row r="204" spans="23:23" ht="16.5">
      <c r="W204" s="26"/>
    </row>
    <row r="205" spans="23:23" ht="16.5">
      <c r="W205" s="26"/>
    </row>
    <row r="206" spans="23:23" ht="16.5">
      <c r="W206" s="26"/>
    </row>
    <row r="207" spans="23:23" ht="16.5">
      <c r="W207" s="26"/>
    </row>
    <row r="208" spans="23:23" ht="16.5">
      <c r="W208" s="26"/>
    </row>
    <row r="209" spans="23:23" ht="16.5">
      <c r="W209" s="26"/>
    </row>
    <row r="210" spans="23:23" ht="16.5">
      <c r="W210" s="26"/>
    </row>
    <row r="211" spans="23:23" ht="16.5">
      <c r="W211" s="26"/>
    </row>
    <row r="212" spans="23:23" ht="16.5">
      <c r="W212" s="26"/>
    </row>
  </sheetData>
  <mergeCells count="7">
    <mergeCell ref="N154:R154"/>
    <mergeCell ref="N155:R155"/>
    <mergeCell ref="A13:A14"/>
    <mergeCell ref="A1:U2"/>
    <mergeCell ref="A3:U3"/>
    <mergeCell ref="A85:U86"/>
    <mergeCell ref="A87:U87"/>
  </mergeCells>
  <pageMargins left="0.7" right="0.7" top="0.75" bottom="0.75" header="0.3" footer="0.3"/>
  <pageSetup paperSize="9" scale="58" fitToHeight="0" orientation="portrait" r:id="rId1"/>
  <rowBreaks count="1" manualBreakCount="1"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18618-20DA-4D96-925A-D4C71E57F118}">
  <dimension ref="A1:IV274"/>
  <sheetViews>
    <sheetView topLeftCell="A64" zoomScaleNormal="100" workbookViewId="0">
      <selection activeCell="C99" sqref="C99"/>
    </sheetView>
  </sheetViews>
  <sheetFormatPr defaultColWidth="9.140625" defaultRowHeight="12.75"/>
  <cols>
    <col min="1" max="1" width="9.140625" style="6"/>
    <col min="2" max="2" width="6.5703125" style="6" customWidth="1"/>
    <col min="3" max="3" width="43.42578125" style="6" customWidth="1"/>
    <col min="4" max="4" width="25.7109375" style="9" customWidth="1"/>
    <col min="5" max="5" width="3.140625" style="9" customWidth="1"/>
    <col min="6" max="6" width="16.28515625" style="9" customWidth="1"/>
    <col min="7" max="7" width="13.28515625" style="5" customWidth="1"/>
    <col min="8" max="16384" width="9.140625" style="6"/>
  </cols>
  <sheetData>
    <row r="1" spans="1:7" ht="15">
      <c r="A1" s="78" t="s">
        <v>364</v>
      </c>
      <c r="B1" s="78"/>
      <c r="C1" s="78"/>
      <c r="D1" s="81"/>
      <c r="E1" s="81"/>
      <c r="F1" s="81"/>
      <c r="G1" s="81"/>
    </row>
    <row r="2" spans="1:7" ht="15">
      <c r="A2" s="78" t="s">
        <v>365</v>
      </c>
      <c r="B2" s="78"/>
      <c r="C2" s="78"/>
      <c r="D2" s="86"/>
      <c r="E2" s="86"/>
      <c r="F2" s="86"/>
      <c r="G2" s="86"/>
    </row>
    <row r="3" spans="1:7" ht="15">
      <c r="A3" s="79" t="s">
        <v>366</v>
      </c>
      <c r="B3" s="79"/>
      <c r="C3" s="79"/>
      <c r="D3" s="88"/>
      <c r="E3" s="88"/>
      <c r="F3" s="88"/>
      <c r="G3" s="88"/>
    </row>
    <row r="4" spans="1:7" ht="15">
      <c r="A4" s="78" t="s">
        <v>367</v>
      </c>
      <c r="B4" s="78"/>
      <c r="C4" s="78"/>
      <c r="D4" s="81"/>
      <c r="E4" s="81"/>
      <c r="F4" s="81"/>
      <c r="G4" s="81"/>
    </row>
    <row r="5" spans="1:7" ht="15">
      <c r="A5" s="78" t="s">
        <v>368</v>
      </c>
      <c r="B5" s="78"/>
      <c r="C5" s="78"/>
      <c r="D5" s="81"/>
      <c r="E5" s="81"/>
      <c r="F5" s="81"/>
      <c r="G5" s="81"/>
    </row>
    <row r="6" spans="1:7" ht="15">
      <c r="A6" s="78" t="s">
        <v>369</v>
      </c>
      <c r="B6" s="78"/>
      <c r="C6" s="78"/>
      <c r="D6" s="88"/>
      <c r="E6" s="88"/>
      <c r="F6" s="88"/>
      <c r="G6" s="88"/>
    </row>
    <row r="7" spans="1:7">
      <c r="A7" s="170"/>
      <c r="B7" s="170"/>
      <c r="C7" s="170"/>
      <c r="D7" s="171"/>
      <c r="E7" s="171"/>
      <c r="F7" s="171"/>
      <c r="G7" s="172"/>
    </row>
    <row r="8" spans="1:7">
      <c r="B8" s="7"/>
      <c r="C8" s="7"/>
      <c r="D8" s="8"/>
      <c r="E8" s="8"/>
      <c r="F8" s="8"/>
      <c r="G8" s="9"/>
    </row>
    <row r="9" spans="1:7" ht="16.5" customHeight="1">
      <c r="B9" s="187" t="s">
        <v>91</v>
      </c>
      <c r="C9" s="188"/>
      <c r="D9" s="191" t="s">
        <v>3</v>
      </c>
      <c r="E9" s="34"/>
      <c r="F9" s="193" t="s">
        <v>5</v>
      </c>
    </row>
    <row r="10" spans="1:7" ht="11.25" customHeight="1">
      <c r="B10" s="189"/>
      <c r="C10" s="190"/>
      <c r="D10" s="192"/>
      <c r="E10" s="10"/>
      <c r="F10" s="194"/>
    </row>
    <row r="11" spans="1:7">
      <c r="B11" s="11" t="s">
        <v>92</v>
      </c>
      <c r="C11" s="7"/>
      <c r="D11" s="8"/>
      <c r="E11" s="8"/>
      <c r="F11" s="8"/>
    </row>
    <row r="12" spans="1:7" ht="19.5" customHeight="1">
      <c r="B12" s="7"/>
      <c r="C12" s="12" t="s">
        <v>93</v>
      </c>
      <c r="D12" s="184">
        <f>E!S16/E!S75</f>
        <v>0.93545655393852634</v>
      </c>
      <c r="E12" s="184"/>
      <c r="F12" s="185">
        <f>E!U16/E!U75</f>
        <v>0.6081762806927089</v>
      </c>
    </row>
    <row r="13" spans="1:7" ht="19.5" customHeight="1">
      <c r="B13" s="7"/>
      <c r="C13" s="13" t="s">
        <v>94</v>
      </c>
      <c r="D13" s="184"/>
      <c r="E13" s="184"/>
      <c r="F13" s="185"/>
    </row>
    <row r="14" spans="1:7" ht="27.75" customHeight="1">
      <c r="B14" s="183" t="s">
        <v>95</v>
      </c>
      <c r="C14" s="183"/>
      <c r="D14" s="183"/>
      <c r="E14" s="183"/>
      <c r="F14" s="183"/>
    </row>
    <row r="15" spans="1:7">
      <c r="B15" s="7"/>
      <c r="C15" s="7"/>
      <c r="D15" s="8"/>
      <c r="E15" s="8"/>
      <c r="F15" s="8"/>
    </row>
    <row r="16" spans="1:7">
      <c r="B16" s="11" t="s">
        <v>96</v>
      </c>
      <c r="C16" s="7"/>
      <c r="D16" s="8"/>
      <c r="E16" s="8"/>
      <c r="F16" s="8"/>
    </row>
    <row r="17" spans="2:14" ht="19.5" customHeight="1">
      <c r="B17" s="7"/>
      <c r="C17" s="12" t="s">
        <v>97</v>
      </c>
      <c r="D17" s="184">
        <f>(E!S44+E!S71)/E!S75</f>
        <v>6.4543446061473622E-2</v>
      </c>
      <c r="E17" s="184"/>
      <c r="F17" s="185">
        <f>(E!U44+E!U71)/E!U75</f>
        <v>0.39182371930729104</v>
      </c>
    </row>
    <row r="18" spans="2:14" ht="20.25" customHeight="1">
      <c r="B18" s="7"/>
      <c r="C18" s="13" t="s">
        <v>94</v>
      </c>
      <c r="D18" s="184"/>
      <c r="E18" s="184"/>
      <c r="F18" s="185"/>
    </row>
    <row r="19" spans="2:14" ht="19.5" customHeight="1">
      <c r="B19" s="186" t="s">
        <v>98</v>
      </c>
      <c r="C19" s="186"/>
      <c r="D19" s="186"/>
      <c r="E19" s="186"/>
      <c r="F19" s="186"/>
    </row>
    <row r="20" spans="2:14">
      <c r="B20" s="7"/>
      <c r="C20" s="7"/>
      <c r="D20" s="8"/>
      <c r="E20" s="8"/>
      <c r="F20" s="8"/>
    </row>
    <row r="21" spans="2:14">
      <c r="B21" s="11" t="s">
        <v>99</v>
      </c>
      <c r="C21" s="7"/>
      <c r="D21" s="8"/>
      <c r="E21" s="8"/>
      <c r="F21" s="8"/>
    </row>
    <row r="22" spans="2:14" ht="19.5" customHeight="1">
      <c r="B22" s="7"/>
      <c r="C22" s="12" t="s">
        <v>100</v>
      </c>
      <c r="D22" s="184">
        <f>E!S100/E!S148</f>
        <v>2.1673948268320808E-2</v>
      </c>
      <c r="E22" s="184"/>
      <c r="F22" s="185">
        <f>E!U100/E!U148</f>
        <v>5.6357585086877814E-3</v>
      </c>
    </row>
    <row r="23" spans="2:14" ht="19.5" customHeight="1">
      <c r="B23" s="7"/>
      <c r="C23" s="13" t="s">
        <v>101</v>
      </c>
      <c r="D23" s="184"/>
      <c r="E23" s="184"/>
      <c r="F23" s="185"/>
      <c r="N23" s="6" t="s">
        <v>139</v>
      </c>
    </row>
    <row r="24" spans="2:14" ht="19.5" customHeight="1">
      <c r="B24" s="186" t="s">
        <v>102</v>
      </c>
      <c r="C24" s="186"/>
      <c r="D24" s="186"/>
      <c r="E24" s="186"/>
      <c r="F24" s="186"/>
    </row>
    <row r="25" spans="2:14">
      <c r="B25" s="7"/>
      <c r="C25" s="7"/>
      <c r="D25" s="8"/>
      <c r="E25" s="8"/>
      <c r="F25" s="8"/>
    </row>
    <row r="26" spans="2:14">
      <c r="B26" s="11" t="s">
        <v>103</v>
      </c>
      <c r="C26" s="7"/>
      <c r="D26" s="8"/>
      <c r="E26" s="8"/>
      <c r="F26" s="8"/>
    </row>
    <row r="27" spans="2:14">
      <c r="B27" s="11" t="s">
        <v>104</v>
      </c>
      <c r="C27" s="7"/>
      <c r="D27" s="8"/>
      <c r="E27" s="8"/>
      <c r="F27" s="8"/>
    </row>
    <row r="28" spans="2:14" ht="19.5" customHeight="1">
      <c r="B28" s="7"/>
      <c r="C28" s="12" t="s">
        <v>105</v>
      </c>
      <c r="D28" s="184">
        <f>E!S110/E!S100</f>
        <v>0.55708757345563997</v>
      </c>
      <c r="E28" s="184"/>
      <c r="F28" s="185">
        <f>E!U110/E!U100</f>
        <v>-1.3272367408276216</v>
      </c>
    </row>
    <row r="29" spans="2:14" ht="19.5" customHeight="1">
      <c r="B29" s="7"/>
      <c r="C29" s="13" t="s">
        <v>100</v>
      </c>
      <c r="D29" s="184"/>
      <c r="E29" s="184"/>
      <c r="F29" s="185"/>
    </row>
    <row r="30" spans="2:14" ht="27.75" customHeight="1">
      <c r="B30" s="183" t="s">
        <v>106</v>
      </c>
      <c r="C30" s="183"/>
      <c r="D30" s="183"/>
      <c r="E30" s="183"/>
      <c r="F30" s="183"/>
    </row>
    <row r="31" spans="2:14">
      <c r="B31" s="7"/>
      <c r="C31" s="7"/>
      <c r="D31" s="8"/>
      <c r="E31" s="8"/>
      <c r="F31" s="8"/>
    </row>
    <row r="32" spans="2:14">
      <c r="B32" s="11" t="s">
        <v>107</v>
      </c>
      <c r="C32" s="7"/>
      <c r="D32" s="8"/>
      <c r="E32" s="8"/>
      <c r="F32" s="8"/>
    </row>
    <row r="33" spans="2:256" ht="19.5" customHeight="1">
      <c r="B33" s="7"/>
      <c r="C33" s="12" t="s">
        <v>108</v>
      </c>
      <c r="D33" s="184">
        <f>E!S115/E!S148</f>
        <v>0.96685255874985088</v>
      </c>
      <c r="E33" s="184"/>
      <c r="F33" s="185">
        <f>E!U115/E!U148</f>
        <v>0.87316930287053307</v>
      </c>
    </row>
    <row r="34" spans="2:256" ht="19.5" customHeight="1">
      <c r="B34" s="7"/>
      <c r="C34" s="13" t="s">
        <v>109</v>
      </c>
      <c r="D34" s="184"/>
      <c r="E34" s="184"/>
      <c r="F34" s="185"/>
    </row>
    <row r="35" spans="2:256" ht="19.5" customHeight="1">
      <c r="B35" s="183" t="s">
        <v>110</v>
      </c>
      <c r="C35" s="183"/>
      <c r="D35" s="183"/>
      <c r="E35" s="183"/>
      <c r="F35" s="183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195"/>
      <c r="BL35" s="195"/>
      <c r="BM35" s="195"/>
      <c r="BN35" s="195"/>
      <c r="BO35" s="195"/>
      <c r="BP35" s="195"/>
      <c r="BQ35" s="195"/>
      <c r="BR35" s="195"/>
      <c r="BS35" s="195"/>
      <c r="BT35" s="195"/>
      <c r="BU35" s="195"/>
      <c r="BV35" s="195"/>
      <c r="BW35" s="195"/>
      <c r="BX35" s="195"/>
      <c r="BY35" s="195"/>
      <c r="BZ35" s="195"/>
      <c r="CA35" s="195"/>
      <c r="CB35" s="195"/>
      <c r="CC35" s="195"/>
      <c r="CD35" s="195"/>
      <c r="CE35" s="195"/>
      <c r="CF35" s="195"/>
      <c r="CG35" s="195"/>
      <c r="CH35" s="195"/>
      <c r="CI35" s="195"/>
      <c r="CJ35" s="195"/>
      <c r="CK35" s="195"/>
      <c r="CL35" s="195"/>
      <c r="CM35" s="195"/>
      <c r="CN35" s="195"/>
      <c r="CO35" s="195"/>
      <c r="CP35" s="195"/>
      <c r="CQ35" s="195"/>
      <c r="CR35" s="195"/>
      <c r="CS35" s="195"/>
      <c r="CT35" s="195"/>
      <c r="CU35" s="195"/>
      <c r="CV35" s="195"/>
      <c r="CW35" s="195"/>
      <c r="CX35" s="195"/>
      <c r="CY35" s="195"/>
      <c r="CZ35" s="195"/>
      <c r="DA35" s="195"/>
      <c r="DB35" s="195"/>
      <c r="DC35" s="195"/>
      <c r="DD35" s="195"/>
      <c r="DE35" s="195"/>
      <c r="DF35" s="195"/>
      <c r="DG35" s="195"/>
      <c r="DH35" s="195"/>
      <c r="DI35" s="195"/>
      <c r="DJ35" s="195"/>
      <c r="DK35" s="195"/>
      <c r="DL35" s="195"/>
      <c r="DM35" s="195"/>
      <c r="DN35" s="195"/>
      <c r="DO35" s="195"/>
      <c r="DP35" s="195"/>
      <c r="DQ35" s="195"/>
      <c r="DR35" s="195"/>
      <c r="DS35" s="195"/>
      <c r="DT35" s="195"/>
      <c r="DU35" s="195"/>
      <c r="DV35" s="195"/>
      <c r="DW35" s="195"/>
      <c r="DX35" s="195"/>
      <c r="DY35" s="195"/>
      <c r="DZ35" s="195"/>
      <c r="EA35" s="195"/>
      <c r="EB35" s="195"/>
      <c r="EC35" s="195"/>
      <c r="ED35" s="195"/>
      <c r="EE35" s="195"/>
      <c r="EF35" s="195"/>
      <c r="EG35" s="195"/>
      <c r="EH35" s="195"/>
      <c r="EI35" s="195"/>
      <c r="EJ35" s="195"/>
      <c r="EK35" s="195"/>
      <c r="EL35" s="195"/>
      <c r="EM35" s="195"/>
      <c r="EN35" s="195"/>
      <c r="EO35" s="195"/>
      <c r="EP35" s="195"/>
      <c r="EQ35" s="195"/>
      <c r="ER35" s="195"/>
      <c r="ES35" s="195"/>
      <c r="ET35" s="195"/>
      <c r="EU35" s="195"/>
      <c r="EV35" s="195"/>
      <c r="EW35" s="195"/>
      <c r="EX35" s="195"/>
      <c r="EY35" s="195"/>
      <c r="EZ35" s="195"/>
      <c r="FA35" s="195"/>
      <c r="FB35" s="195"/>
      <c r="FC35" s="195"/>
      <c r="FD35" s="195"/>
      <c r="FE35" s="195"/>
      <c r="FF35" s="195"/>
      <c r="FG35" s="195"/>
      <c r="FH35" s="195"/>
      <c r="FI35" s="195"/>
      <c r="FJ35" s="195"/>
      <c r="FK35" s="195"/>
      <c r="FL35" s="195"/>
      <c r="FM35" s="195"/>
      <c r="FN35" s="195"/>
      <c r="FO35" s="195"/>
      <c r="FP35" s="195"/>
      <c r="FQ35" s="195"/>
      <c r="FR35" s="195"/>
      <c r="FS35" s="195"/>
      <c r="FT35" s="195"/>
      <c r="FU35" s="195"/>
      <c r="FV35" s="195"/>
      <c r="FW35" s="195"/>
      <c r="FX35" s="195"/>
      <c r="FY35" s="195"/>
      <c r="FZ35" s="195"/>
      <c r="GA35" s="195"/>
      <c r="GB35" s="195"/>
      <c r="GC35" s="195"/>
      <c r="GD35" s="195"/>
      <c r="GE35" s="195"/>
      <c r="GF35" s="195"/>
      <c r="GG35" s="195"/>
      <c r="GH35" s="195"/>
      <c r="GI35" s="195"/>
      <c r="GJ35" s="195"/>
      <c r="GK35" s="195"/>
      <c r="GL35" s="195"/>
      <c r="GM35" s="195"/>
      <c r="GN35" s="195"/>
      <c r="GO35" s="195"/>
      <c r="GP35" s="195"/>
      <c r="GQ35" s="195"/>
      <c r="GR35" s="195"/>
      <c r="GS35" s="195"/>
      <c r="GT35" s="195"/>
      <c r="GU35" s="195"/>
      <c r="GV35" s="195"/>
      <c r="GW35" s="195"/>
      <c r="GX35" s="195"/>
      <c r="GY35" s="195"/>
      <c r="GZ35" s="195"/>
      <c r="HA35" s="195"/>
      <c r="HB35" s="195"/>
      <c r="HC35" s="195"/>
      <c r="HD35" s="195"/>
      <c r="HE35" s="195"/>
      <c r="HF35" s="195"/>
      <c r="HG35" s="195"/>
      <c r="HH35" s="195"/>
      <c r="HI35" s="195"/>
      <c r="HJ35" s="195"/>
      <c r="HK35" s="195"/>
      <c r="HL35" s="195"/>
      <c r="HM35" s="195"/>
      <c r="HN35" s="195"/>
      <c r="HO35" s="195"/>
      <c r="HP35" s="195"/>
      <c r="HQ35" s="195"/>
      <c r="HR35" s="195"/>
      <c r="HS35" s="195"/>
      <c r="HT35" s="195"/>
      <c r="HU35" s="195"/>
      <c r="HV35" s="195"/>
      <c r="HW35" s="195"/>
      <c r="HX35" s="195"/>
      <c r="HY35" s="195"/>
      <c r="HZ35" s="195"/>
      <c r="IA35" s="195"/>
      <c r="IB35" s="195"/>
      <c r="IC35" s="195"/>
      <c r="ID35" s="195"/>
      <c r="IE35" s="195"/>
      <c r="IF35" s="195"/>
      <c r="IG35" s="195"/>
      <c r="IH35" s="195"/>
      <c r="II35" s="195"/>
      <c r="IJ35" s="195"/>
      <c r="IK35" s="195"/>
      <c r="IL35" s="195"/>
      <c r="IM35" s="195"/>
      <c r="IN35" s="195"/>
      <c r="IO35" s="195"/>
      <c r="IP35" s="195"/>
      <c r="IQ35" s="195"/>
      <c r="IR35" s="195"/>
      <c r="IS35" s="195"/>
      <c r="IT35" s="195"/>
      <c r="IU35" s="195"/>
      <c r="IV35" s="195"/>
    </row>
    <row r="36" spans="2:256">
      <c r="B36" s="7"/>
      <c r="C36" s="7"/>
      <c r="D36" s="8"/>
      <c r="E36" s="8"/>
      <c r="F36" s="8"/>
    </row>
    <row r="37" spans="2:256">
      <c r="B37" s="11" t="s">
        <v>111</v>
      </c>
      <c r="C37" s="7"/>
      <c r="D37" s="8"/>
      <c r="E37" s="8"/>
      <c r="F37" s="8"/>
    </row>
    <row r="38" spans="2:256" ht="18.75" customHeight="1">
      <c r="B38" s="7"/>
      <c r="C38" s="12" t="s">
        <v>112</v>
      </c>
      <c r="D38" s="184">
        <f>E!S100/E!S16</f>
        <v>2.3169379889496303E-2</v>
      </c>
      <c r="E38" s="184"/>
      <c r="F38" s="185">
        <f>E!U100/E!U16</f>
        <v>9.2666529221900728E-3</v>
      </c>
    </row>
    <row r="39" spans="2:256" ht="18.75" customHeight="1">
      <c r="B39" s="7"/>
      <c r="C39" s="13" t="s">
        <v>113</v>
      </c>
      <c r="D39" s="184"/>
      <c r="E39" s="184"/>
      <c r="F39" s="185"/>
    </row>
    <row r="40" spans="2:256" ht="27" customHeight="1">
      <c r="B40" s="183" t="s">
        <v>114</v>
      </c>
      <c r="C40" s="183"/>
      <c r="D40" s="183"/>
      <c r="E40" s="183"/>
      <c r="F40" s="183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5"/>
      <c r="DS40" s="195"/>
      <c r="DT40" s="195"/>
      <c r="DU40" s="195"/>
      <c r="DV40" s="195"/>
      <c r="DW40" s="195"/>
      <c r="DX40" s="195"/>
      <c r="DY40" s="195"/>
      <c r="DZ40" s="195"/>
      <c r="EA40" s="195"/>
      <c r="EB40" s="195"/>
      <c r="EC40" s="195"/>
      <c r="ED40" s="195"/>
      <c r="EE40" s="195"/>
      <c r="EF40" s="195"/>
      <c r="EG40" s="195"/>
      <c r="EH40" s="195"/>
      <c r="EI40" s="195"/>
      <c r="EJ40" s="195"/>
      <c r="EK40" s="195"/>
      <c r="EL40" s="195"/>
      <c r="EM40" s="195"/>
      <c r="EN40" s="195"/>
      <c r="EO40" s="195"/>
      <c r="EP40" s="195"/>
      <c r="EQ40" s="195"/>
      <c r="ER40" s="195"/>
      <c r="ES40" s="195"/>
      <c r="ET40" s="195"/>
      <c r="EU40" s="195"/>
      <c r="EV40" s="195"/>
      <c r="EW40" s="195"/>
      <c r="EX40" s="195"/>
      <c r="EY40" s="195"/>
      <c r="EZ40" s="195"/>
      <c r="FA40" s="195"/>
      <c r="FB40" s="195"/>
      <c r="FC40" s="195"/>
      <c r="FD40" s="195"/>
      <c r="FE40" s="195"/>
      <c r="FF40" s="195"/>
      <c r="FG40" s="195"/>
      <c r="FH40" s="195"/>
      <c r="FI40" s="195"/>
      <c r="FJ40" s="195"/>
      <c r="FK40" s="195"/>
      <c r="FL40" s="195"/>
      <c r="FM40" s="195"/>
      <c r="FN40" s="195"/>
      <c r="FO40" s="195"/>
      <c r="FP40" s="195"/>
      <c r="FQ40" s="195"/>
      <c r="FR40" s="195"/>
      <c r="FS40" s="195"/>
      <c r="FT40" s="195"/>
      <c r="FU40" s="195"/>
      <c r="FV40" s="195"/>
      <c r="FW40" s="195"/>
      <c r="FX40" s="195"/>
      <c r="FY40" s="195"/>
      <c r="FZ40" s="195"/>
      <c r="GA40" s="195"/>
      <c r="GB40" s="195"/>
      <c r="GC40" s="195"/>
      <c r="GD40" s="195"/>
      <c r="GE40" s="195"/>
      <c r="GF40" s="195"/>
      <c r="GG40" s="195"/>
      <c r="GH40" s="195"/>
      <c r="GI40" s="195"/>
      <c r="GJ40" s="195"/>
      <c r="GK40" s="195"/>
      <c r="GL40" s="195"/>
      <c r="GM40" s="195"/>
      <c r="GN40" s="195"/>
      <c r="GO40" s="195"/>
      <c r="GP40" s="195"/>
      <c r="GQ40" s="195"/>
      <c r="GR40" s="195"/>
      <c r="GS40" s="195"/>
      <c r="GT40" s="195"/>
      <c r="GU40" s="195"/>
      <c r="GV40" s="195"/>
      <c r="GW40" s="195"/>
      <c r="GX40" s="195"/>
      <c r="GY40" s="195"/>
      <c r="GZ40" s="195"/>
      <c r="HA40" s="195"/>
      <c r="HB40" s="195"/>
      <c r="HC40" s="195"/>
      <c r="HD40" s="195"/>
      <c r="HE40" s="195"/>
      <c r="HF40" s="195"/>
      <c r="HG40" s="195"/>
      <c r="HH40" s="195"/>
      <c r="HI40" s="195"/>
      <c r="HJ40" s="195"/>
      <c r="HK40" s="195"/>
      <c r="HL40" s="195"/>
      <c r="HM40" s="195"/>
      <c r="HN40" s="195"/>
      <c r="HO40" s="195"/>
      <c r="HP40" s="195"/>
      <c r="HQ40" s="195"/>
      <c r="HR40" s="195"/>
      <c r="HS40" s="195"/>
      <c r="HT40" s="195"/>
      <c r="HU40" s="195"/>
      <c r="HV40" s="195"/>
      <c r="HW40" s="195"/>
      <c r="HX40" s="195"/>
      <c r="HY40" s="195"/>
      <c r="HZ40" s="195"/>
      <c r="IA40" s="195"/>
      <c r="IB40" s="195"/>
      <c r="IC40" s="195"/>
      <c r="ID40" s="195"/>
      <c r="IE40" s="195"/>
      <c r="IF40" s="195"/>
      <c r="IG40" s="195"/>
      <c r="IH40" s="195"/>
      <c r="II40" s="195"/>
      <c r="IJ40" s="195"/>
      <c r="IK40" s="195"/>
      <c r="IL40" s="195"/>
      <c r="IM40" s="195"/>
      <c r="IN40" s="195"/>
      <c r="IO40" s="195"/>
      <c r="IP40" s="195"/>
      <c r="IQ40" s="195"/>
      <c r="IR40" s="195"/>
      <c r="IS40" s="195"/>
      <c r="IT40" s="195"/>
      <c r="IU40" s="195"/>
      <c r="IV40" s="195"/>
    </row>
    <row r="41" spans="2:256">
      <c r="B41" s="11" t="s">
        <v>115</v>
      </c>
      <c r="C41" s="7"/>
      <c r="D41" s="8"/>
      <c r="E41" s="8"/>
      <c r="F41" s="8"/>
    </row>
    <row r="42" spans="2:256" ht="19.5" customHeight="1">
      <c r="B42" s="7"/>
      <c r="C42" s="12" t="s">
        <v>116</v>
      </c>
      <c r="D42" s="184">
        <f>(E!S44-E!S131)/E!S100</f>
        <v>-0.76593091586641826</v>
      </c>
      <c r="E42" s="184"/>
      <c r="F42" s="185">
        <f>(E!U44-E!U131)/E!U100</f>
        <v>-6.6227321042407361</v>
      </c>
    </row>
    <row r="43" spans="2:256" ht="19.5" customHeight="1">
      <c r="B43" s="7"/>
      <c r="C43" s="13" t="s">
        <v>100</v>
      </c>
      <c r="D43" s="184"/>
      <c r="E43" s="184"/>
      <c r="F43" s="185"/>
    </row>
    <row r="44" spans="2:256" ht="27" customHeight="1">
      <c r="B44" s="183" t="s">
        <v>117</v>
      </c>
      <c r="C44" s="183"/>
      <c r="D44" s="183"/>
      <c r="E44" s="183"/>
      <c r="F44" s="183"/>
    </row>
    <row r="45" spans="2:256">
      <c r="B45" s="7"/>
      <c r="C45" s="7"/>
      <c r="D45" s="8"/>
      <c r="E45" s="8"/>
      <c r="F45" s="8"/>
    </row>
    <row r="46" spans="2:256">
      <c r="B46" s="11" t="s">
        <v>118</v>
      </c>
      <c r="C46" s="7"/>
      <c r="D46" s="8"/>
      <c r="E46" s="8"/>
      <c r="F46" s="8"/>
    </row>
    <row r="47" spans="2:256" ht="19.5" customHeight="1">
      <c r="B47" s="7"/>
      <c r="C47" s="12" t="s">
        <v>119</v>
      </c>
      <c r="D47" s="184">
        <f>E!S44/E!S131</f>
        <v>0.41882544861337684</v>
      </c>
      <c r="E47" s="184"/>
      <c r="F47" s="185">
        <f>E!U44/E!U131</f>
        <v>0.85031789884396658</v>
      </c>
    </row>
    <row r="48" spans="2:256" ht="19.5" customHeight="1">
      <c r="B48" s="7"/>
      <c r="C48" s="13" t="s">
        <v>120</v>
      </c>
      <c r="D48" s="184"/>
      <c r="E48" s="184"/>
      <c r="F48" s="185"/>
    </row>
    <row r="49" spans="2:6" ht="30" customHeight="1">
      <c r="B49" s="183" t="s">
        <v>121</v>
      </c>
      <c r="C49" s="183"/>
      <c r="D49" s="183"/>
      <c r="E49" s="183"/>
      <c r="F49" s="183"/>
    </row>
    <row r="50" spans="2:6">
      <c r="B50" s="7"/>
      <c r="C50" s="7"/>
      <c r="D50" s="8"/>
      <c r="E50" s="8"/>
      <c r="F50" s="8"/>
    </row>
    <row r="51" spans="2:6">
      <c r="B51" s="11" t="s">
        <v>122</v>
      </c>
      <c r="C51" s="7"/>
      <c r="D51" s="8"/>
      <c r="E51" s="8"/>
      <c r="F51" s="8"/>
    </row>
    <row r="52" spans="2:6" ht="19.5" customHeight="1">
      <c r="B52" s="7"/>
      <c r="C52" s="12" t="s">
        <v>123</v>
      </c>
      <c r="D52" s="184">
        <f>EKM!T38/EKM!T19</f>
        <v>0.21515952823196788</v>
      </c>
      <c r="E52" s="184"/>
      <c r="F52" s="185">
        <f>EKM!V38/EKM!V19</f>
        <v>4.3363629032733908E-3</v>
      </c>
    </row>
    <row r="53" spans="2:6" ht="19.5" customHeight="1">
      <c r="B53" s="7"/>
      <c r="C53" s="13" t="s">
        <v>124</v>
      </c>
      <c r="D53" s="184"/>
      <c r="E53" s="184"/>
      <c r="F53" s="185"/>
    </row>
    <row r="54" spans="2:6" ht="19.5" customHeight="1">
      <c r="B54" s="186" t="s">
        <v>125</v>
      </c>
      <c r="C54" s="186"/>
      <c r="D54" s="186"/>
      <c r="E54" s="186"/>
      <c r="F54" s="186"/>
    </row>
    <row r="55" spans="2:6">
      <c r="B55" s="7"/>
      <c r="C55" s="7"/>
      <c r="D55" s="8"/>
      <c r="E55" s="8"/>
      <c r="F55" s="8"/>
    </row>
    <row r="56" spans="2:6">
      <c r="B56" s="11" t="s">
        <v>126</v>
      </c>
      <c r="C56" s="7"/>
      <c r="D56" s="8"/>
      <c r="E56" s="8"/>
      <c r="F56" s="8"/>
    </row>
    <row r="57" spans="2:6" ht="19.5" customHeight="1">
      <c r="B57" s="7"/>
      <c r="C57" s="12" t="s">
        <v>127</v>
      </c>
      <c r="D57" s="184">
        <f>EKM!T61/(EKM!T19+EKM!T23+EKM!T47)</f>
        <v>0.20646872090940327</v>
      </c>
      <c r="E57" s="184"/>
      <c r="F57" s="185">
        <f>EKM!V61/(EKM!V19+EKM!V23+EKM!V47)</f>
        <v>1.2942800665181513E-3</v>
      </c>
    </row>
    <row r="58" spans="2:6" ht="19.5" customHeight="1">
      <c r="B58" s="7"/>
      <c r="C58" s="13" t="s">
        <v>128</v>
      </c>
      <c r="D58" s="184"/>
      <c r="E58" s="184"/>
      <c r="F58" s="185"/>
    </row>
    <row r="59" spans="2:6" ht="30" customHeight="1">
      <c r="B59" s="183" t="s">
        <v>129</v>
      </c>
      <c r="C59" s="183"/>
      <c r="D59" s="183"/>
      <c r="E59" s="183"/>
      <c r="F59" s="183"/>
    </row>
    <row r="60" spans="2:6">
      <c r="B60" s="7"/>
      <c r="C60" s="7"/>
      <c r="D60" s="8"/>
      <c r="E60" s="8"/>
      <c r="F60" s="8"/>
    </row>
    <row r="61" spans="2:6">
      <c r="B61" s="11" t="s">
        <v>130</v>
      </c>
      <c r="C61" s="7"/>
      <c r="D61" s="8"/>
      <c r="E61" s="8"/>
      <c r="F61" s="8"/>
    </row>
    <row r="62" spans="2:6">
      <c r="B62" s="7"/>
      <c r="C62" s="12" t="s">
        <v>131</v>
      </c>
      <c r="D62" s="184">
        <f>EKM!T61/E!S75</f>
        <v>2.1841387828541892E-2</v>
      </c>
      <c r="E62" s="184"/>
      <c r="F62" s="185">
        <f>EKM!V61/E!U75</f>
        <v>5.4533601374246756E-4</v>
      </c>
    </row>
    <row r="63" spans="2:6">
      <c r="B63" s="7"/>
      <c r="C63" s="13" t="s">
        <v>132</v>
      </c>
      <c r="D63" s="184"/>
      <c r="E63" s="184"/>
      <c r="F63" s="185"/>
    </row>
    <row r="64" spans="2:6" ht="30" customHeight="1">
      <c r="B64" s="183" t="s">
        <v>133</v>
      </c>
      <c r="C64" s="183"/>
      <c r="D64" s="183"/>
      <c r="E64" s="183"/>
      <c r="F64" s="183"/>
    </row>
    <row r="65" spans="2:6">
      <c r="B65" s="7"/>
      <c r="C65" s="7"/>
      <c r="D65" s="8"/>
      <c r="E65" s="8"/>
      <c r="F65" s="8"/>
    </row>
    <row r="66" spans="2:6">
      <c r="B66" s="11" t="s">
        <v>134</v>
      </c>
      <c r="C66" s="7"/>
      <c r="D66" s="8"/>
      <c r="E66" s="8"/>
      <c r="F66" s="8"/>
    </row>
    <row r="67" spans="2:6">
      <c r="B67" s="7"/>
      <c r="C67" s="14" t="s">
        <v>135</v>
      </c>
      <c r="D67" s="15">
        <f>E!U52-E!S52</f>
        <v>893365</v>
      </c>
      <c r="E67" s="15"/>
      <c r="F67" s="15"/>
    </row>
    <row r="68" spans="2:6">
      <c r="B68" s="7"/>
      <c r="C68" s="16" t="s">
        <v>136</v>
      </c>
      <c r="D68" s="17">
        <f>E!U52/E!S52</f>
        <v>117.39934853420195</v>
      </c>
      <c r="E68" s="8"/>
      <c r="F68" s="8"/>
    </row>
    <row r="69" spans="2:6">
      <c r="B69" s="183"/>
      <c r="C69" s="183"/>
      <c r="D69" s="183"/>
      <c r="E69" s="183"/>
      <c r="F69" s="183"/>
    </row>
    <row r="70" spans="2:6">
      <c r="B70" s="7"/>
      <c r="C70" s="7"/>
      <c r="D70" s="8"/>
      <c r="E70" s="8"/>
      <c r="F70" s="8"/>
    </row>
    <row r="71" spans="2:6">
      <c r="B71" s="11" t="s">
        <v>137</v>
      </c>
      <c r="C71" s="7"/>
      <c r="D71" s="8"/>
      <c r="E71" s="8"/>
      <c r="F71" s="8"/>
    </row>
    <row r="72" spans="2:6">
      <c r="B72" s="7"/>
      <c r="C72" s="14" t="s">
        <v>135</v>
      </c>
      <c r="D72" s="15">
        <f>E!U115-E!S115</f>
        <v>1114690</v>
      </c>
      <c r="E72" s="8"/>
      <c r="F72" s="8"/>
    </row>
    <row r="73" spans="2:6">
      <c r="B73" s="7"/>
      <c r="C73" s="16" t="s">
        <v>136</v>
      </c>
      <c r="D73" s="17">
        <f>E!U115/E!S115</f>
        <v>1.3581485222827121</v>
      </c>
      <c r="E73" s="8"/>
      <c r="F73" s="8"/>
    </row>
    <row r="74" spans="2:6">
      <c r="B74" s="183"/>
      <c r="C74" s="183"/>
      <c r="D74" s="183"/>
      <c r="E74" s="183"/>
      <c r="F74" s="183"/>
    </row>
    <row r="75" spans="2:6">
      <c r="B75" s="11" t="s">
        <v>138</v>
      </c>
      <c r="C75" s="7"/>
      <c r="D75" s="8"/>
      <c r="E75" s="8"/>
      <c r="F75" s="8"/>
    </row>
    <row r="76" spans="2:6">
      <c r="B76" s="7"/>
      <c r="C76" s="14" t="s">
        <v>135</v>
      </c>
      <c r="D76" s="15">
        <f>E!U68-E!S68</f>
        <v>94581</v>
      </c>
      <c r="E76" s="8"/>
      <c r="F76" s="8"/>
    </row>
    <row r="77" spans="2:6">
      <c r="B77" s="7"/>
      <c r="C77" s="16" t="s">
        <v>136</v>
      </c>
      <c r="D77" s="17">
        <f>E!U68/E!S68</f>
        <v>4.0672266182384229</v>
      </c>
      <c r="E77" s="8"/>
      <c r="F77" s="8"/>
    </row>
    <row r="78" spans="2:6">
      <c r="B78" s="183"/>
      <c r="C78" s="183"/>
      <c r="D78" s="183"/>
      <c r="E78" s="183"/>
      <c r="F78" s="183"/>
    </row>
    <row r="81" spans="1:4">
      <c r="A81" s="6" t="s">
        <v>373</v>
      </c>
    </row>
    <row r="83" spans="1:4">
      <c r="C83" s="174"/>
      <c r="D83" s="175" t="s">
        <v>371</v>
      </c>
    </row>
    <row r="84" spans="1:4">
      <c r="C84" s="173"/>
      <c r="D84" s="173" t="s">
        <v>88</v>
      </c>
    </row>
    <row r="187" spans="6:6">
      <c r="F187" s="18">
        <f>E187-D187</f>
        <v>0</v>
      </c>
    </row>
    <row r="191" spans="6:6">
      <c r="F191" s="18">
        <f>E191-D191</f>
        <v>0</v>
      </c>
    </row>
    <row r="192" spans="6:6">
      <c r="F192" s="19"/>
    </row>
    <row r="193" spans="6:6">
      <c r="F193" s="19"/>
    </row>
    <row r="194" spans="6:6">
      <c r="F194" s="19"/>
    </row>
    <row r="195" spans="6:6">
      <c r="F195" s="19"/>
    </row>
    <row r="273" spans="3:4">
      <c r="C273" s="20"/>
    </row>
    <row r="274" spans="3:4">
      <c r="C274" s="196"/>
      <c r="D274" s="196"/>
    </row>
  </sheetData>
  <mergeCells count="151">
    <mergeCell ref="B64:F64"/>
    <mergeCell ref="B69:F69"/>
    <mergeCell ref="B74:F74"/>
    <mergeCell ref="B78:F78"/>
    <mergeCell ref="C274:D274"/>
    <mergeCell ref="B54:F54"/>
    <mergeCell ref="D57:D58"/>
    <mergeCell ref="E57:E58"/>
    <mergeCell ref="F57:F58"/>
    <mergeCell ref="B59:F59"/>
    <mergeCell ref="D62:D63"/>
    <mergeCell ref="E62:E63"/>
    <mergeCell ref="F62:F63"/>
    <mergeCell ref="B44:F44"/>
    <mergeCell ref="D47:D48"/>
    <mergeCell ref="E47:E48"/>
    <mergeCell ref="F47:F48"/>
    <mergeCell ref="B49:F49"/>
    <mergeCell ref="D52:D53"/>
    <mergeCell ref="E52:E53"/>
    <mergeCell ref="F52:F53"/>
    <mergeCell ref="IH40:IL40"/>
    <mergeCell ref="DW40:EA40"/>
    <mergeCell ref="EB40:EF40"/>
    <mergeCell ref="EG40:EK40"/>
    <mergeCell ref="EL40:EP40"/>
    <mergeCell ref="EQ40:EU40"/>
    <mergeCell ref="CN40:CR40"/>
    <mergeCell ref="CS40:CW40"/>
    <mergeCell ref="CX40:DB40"/>
    <mergeCell ref="DC40:DG40"/>
    <mergeCell ref="DH40:DL40"/>
    <mergeCell ref="DM40:DQ40"/>
    <mergeCell ref="BJ40:BN40"/>
    <mergeCell ref="BO40:BS40"/>
    <mergeCell ref="BT40:BX40"/>
    <mergeCell ref="BY40:CC40"/>
    <mergeCell ref="IM40:IQ40"/>
    <mergeCell ref="IR40:IV40"/>
    <mergeCell ref="D42:D43"/>
    <mergeCell ref="E42:E43"/>
    <mergeCell ref="F42:F43"/>
    <mergeCell ref="HD40:HH40"/>
    <mergeCell ref="HI40:HM40"/>
    <mergeCell ref="HN40:HR40"/>
    <mergeCell ref="HS40:HW40"/>
    <mergeCell ref="HX40:IB40"/>
    <mergeCell ref="IC40:IG40"/>
    <mergeCell ref="FZ40:GD40"/>
    <mergeCell ref="GE40:GI40"/>
    <mergeCell ref="GJ40:GN40"/>
    <mergeCell ref="GO40:GS40"/>
    <mergeCell ref="GT40:GX40"/>
    <mergeCell ref="GY40:HC40"/>
    <mergeCell ref="EV40:EZ40"/>
    <mergeCell ref="FA40:FE40"/>
    <mergeCell ref="FF40:FJ40"/>
    <mergeCell ref="FK40:FO40"/>
    <mergeCell ref="FP40:FT40"/>
    <mergeCell ref="FU40:FY40"/>
    <mergeCell ref="DR40:DV40"/>
    <mergeCell ref="CD40:CH40"/>
    <mergeCell ref="CI40:CM40"/>
    <mergeCell ref="AF40:AJ40"/>
    <mergeCell ref="AK40:AO40"/>
    <mergeCell ref="AP40:AT40"/>
    <mergeCell ref="AU40:AY40"/>
    <mergeCell ref="AZ40:BD40"/>
    <mergeCell ref="BE40:BI40"/>
    <mergeCell ref="B40:F40"/>
    <mergeCell ref="G40:K40"/>
    <mergeCell ref="L40:P40"/>
    <mergeCell ref="Q40:U40"/>
    <mergeCell ref="V40:Z40"/>
    <mergeCell ref="AA40:AE40"/>
    <mergeCell ref="IH35:IL35"/>
    <mergeCell ref="IM35:IQ35"/>
    <mergeCell ref="IR35:IV35"/>
    <mergeCell ref="D38:D39"/>
    <mergeCell ref="E38:E39"/>
    <mergeCell ref="F38:F39"/>
    <mergeCell ref="HD35:HH35"/>
    <mergeCell ref="HI35:HM35"/>
    <mergeCell ref="HN35:HR35"/>
    <mergeCell ref="HS35:HW35"/>
    <mergeCell ref="HX35:IB35"/>
    <mergeCell ref="IC35:IG35"/>
    <mergeCell ref="FZ35:GD35"/>
    <mergeCell ref="GE35:GI35"/>
    <mergeCell ref="GJ35:GN35"/>
    <mergeCell ref="GO35:GS35"/>
    <mergeCell ref="GT35:GX35"/>
    <mergeCell ref="GY35:HC35"/>
    <mergeCell ref="EV35:EZ35"/>
    <mergeCell ref="FA35:FE35"/>
    <mergeCell ref="FF35:FJ35"/>
    <mergeCell ref="FK35:FO35"/>
    <mergeCell ref="FP35:FT35"/>
    <mergeCell ref="FU35:FY35"/>
    <mergeCell ref="DR35:DV35"/>
    <mergeCell ref="DW35:EA35"/>
    <mergeCell ref="EB35:EF35"/>
    <mergeCell ref="EG35:EK35"/>
    <mergeCell ref="EL35:EP35"/>
    <mergeCell ref="EQ35:EU35"/>
    <mergeCell ref="CN35:CR35"/>
    <mergeCell ref="CS35:CW35"/>
    <mergeCell ref="CX35:DB35"/>
    <mergeCell ref="DC35:DG35"/>
    <mergeCell ref="DH35:DL35"/>
    <mergeCell ref="DM35:DQ35"/>
    <mergeCell ref="BJ35:BN35"/>
    <mergeCell ref="BO35:BS35"/>
    <mergeCell ref="BT35:BX35"/>
    <mergeCell ref="BY35:CC35"/>
    <mergeCell ref="CD35:CH35"/>
    <mergeCell ref="CI35:CM35"/>
    <mergeCell ref="AF35:AJ35"/>
    <mergeCell ref="AK35:AO35"/>
    <mergeCell ref="AP35:AT35"/>
    <mergeCell ref="AU35:AY35"/>
    <mergeCell ref="AZ35:BD35"/>
    <mergeCell ref="BE35:BI35"/>
    <mergeCell ref="B35:F35"/>
    <mergeCell ref="G35:K35"/>
    <mergeCell ref="L35:P35"/>
    <mergeCell ref="Q35:U35"/>
    <mergeCell ref="V35:Z35"/>
    <mergeCell ref="AA35:AE35"/>
    <mergeCell ref="B24:F24"/>
    <mergeCell ref="D28:D29"/>
    <mergeCell ref="E28:E29"/>
    <mergeCell ref="F28:F29"/>
    <mergeCell ref="B30:F30"/>
    <mergeCell ref="D33:D34"/>
    <mergeCell ref="E33:E34"/>
    <mergeCell ref="F33:F34"/>
    <mergeCell ref="B14:F14"/>
    <mergeCell ref="D17:D18"/>
    <mergeCell ref="E17:E18"/>
    <mergeCell ref="F17:F18"/>
    <mergeCell ref="B19:F19"/>
    <mergeCell ref="D22:D23"/>
    <mergeCell ref="E22:E23"/>
    <mergeCell ref="F22:F23"/>
    <mergeCell ref="B9:C10"/>
    <mergeCell ref="D9:D10"/>
    <mergeCell ref="F9:F10"/>
    <mergeCell ref="D12:D13"/>
    <mergeCell ref="E12:E13"/>
    <mergeCell ref="F12:F13"/>
  </mergeCells>
  <pageMargins left="0.25" right="0.25" top="0.75" bottom="0.75" header="0.3" footer="0.3"/>
  <pageSetup paperSize="9" fitToHeight="0" orientation="portrait" r:id="rId1"/>
  <headerFooter>
    <oddHeader>&amp;C1. számú melléklet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EKM</vt:lpstr>
      <vt:lpstr>E</vt:lpstr>
      <vt:lpstr>mutatók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2019-06-27T10:31:11Z</cp:lastPrinted>
  <dcterms:created xsi:type="dcterms:W3CDTF">2009-05-24T09:19:31Z</dcterms:created>
  <dcterms:modified xsi:type="dcterms:W3CDTF">2019-06-27T10:48:51Z</dcterms:modified>
</cp:coreProperties>
</file>